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15" yWindow="4035" windowWidth="14745" windowHeight="1275" activeTab="1"/>
  </bookViews>
  <sheets>
    <sheet name="Operating procedure" sheetId="6" r:id="rId1"/>
    <sheet name="BJFS" sheetId="1" r:id="rId2"/>
    <sheet name="SHL12" sheetId="7" r:id="rId3"/>
    <sheet name="Data_2" sheetId="5" r:id="rId4"/>
    <sheet name="Definitions" sheetId="2" r:id="rId5"/>
    <sheet name="Rack_board_list" sheetId="4" r:id="rId6"/>
    <sheet name="Rack_list" sheetId="3" r:id="rId7"/>
    <sheet name="METRIC" sheetId="8" r:id="rId8"/>
  </sheets>
  <definedNames>
    <definedName name="_xlnm._FilterDatabase" localSheetId="1" hidden="1">BJFS!$L$1:$L$880</definedName>
    <definedName name="_xlnm._FilterDatabase" localSheetId="4" hidden="1">Definitions!$A$3:$J$41</definedName>
    <definedName name="_xlnm._FilterDatabase" localSheetId="5" hidden="1">Rack_board_list!$A$2:$C$437</definedName>
    <definedName name="_xlnm._FilterDatabase" localSheetId="2" hidden="1">'SHL12'!$L$1:$L$721</definedName>
    <definedName name="Board_repaired" localSheetId="1">OFFSET(BJFS!$AY$2,,,COUNTA(BJFS!$AY:$AY)-2)</definedName>
    <definedName name="board_repaired_sum" localSheetId="1">OFFSET(BJFS!$AZ$2,,,COUNTA(BJFS!$AZ:$AZ)-2)</definedName>
    <definedName name="board_to_repair" localSheetId="1">OFFSET(BJFS!$BA$2,,,COUNTA(BJFS!$BA:$BA)-2)</definedName>
    <definedName name="board_to_repair_sum" localSheetId="1">OFFSET(BJFS!$BB$2,,,COUNTA(BJFS!$BB:$BB)-2)</definedName>
    <definedName name="failure_boards_total" localSheetId="1">OFFSET(BJFS!$AX$2,,,COUNTA(BJFS!$AX:$AX)-2)</definedName>
  </definedNames>
  <calcPr calcId="144525"/>
</workbook>
</file>

<file path=xl/calcChain.xml><?xml version="1.0" encoding="utf-8"?>
<calcChain xmlns="http://schemas.openxmlformats.org/spreadsheetml/2006/main">
  <c r="AX298" i="1" l="1"/>
  <c r="AY298" i="1"/>
  <c r="AZ298" i="1"/>
  <c r="BA298" i="1"/>
  <c r="BB298" i="1"/>
  <c r="AX299" i="1"/>
  <c r="AY299" i="1"/>
  <c r="AZ299" i="1"/>
  <c r="BA299" i="1"/>
  <c r="BB299" i="1"/>
  <c r="AX300" i="1"/>
  <c r="AY300" i="1"/>
  <c r="AZ300" i="1"/>
  <c r="BA300" i="1"/>
  <c r="BB300" i="1"/>
  <c r="AX301" i="1"/>
  <c r="AY301" i="1"/>
  <c r="AZ301" i="1"/>
  <c r="BA301" i="1"/>
  <c r="BB301" i="1"/>
  <c r="AX302" i="1"/>
  <c r="AY302" i="1"/>
  <c r="AZ302" i="1"/>
  <c r="BA302" i="1"/>
  <c r="BB302" i="1"/>
  <c r="AX303" i="1"/>
  <c r="AY303" i="1"/>
  <c r="AZ303" i="1"/>
  <c r="BA303" i="1"/>
  <c r="BB303" i="1"/>
  <c r="AX304" i="1"/>
  <c r="AY304" i="1"/>
  <c r="AZ304" i="1"/>
  <c r="BA304" i="1"/>
  <c r="BB304" i="1"/>
  <c r="AX305" i="1"/>
  <c r="AY305" i="1"/>
  <c r="AZ305" i="1"/>
  <c r="BA305" i="1"/>
  <c r="BB305" i="1"/>
  <c r="AX306" i="1"/>
  <c r="AY306" i="1"/>
  <c r="AZ306" i="1"/>
  <c r="BA306" i="1"/>
  <c r="BB306" i="1"/>
  <c r="AX307" i="1"/>
  <c r="AY307" i="1"/>
  <c r="AZ307" i="1"/>
  <c r="BA307" i="1"/>
  <c r="BB307" i="1"/>
  <c r="AX308" i="1"/>
  <c r="AY308" i="1"/>
  <c r="AZ308" i="1"/>
  <c r="BA308" i="1"/>
  <c r="BB308" i="1"/>
  <c r="AX309" i="1"/>
  <c r="AY309" i="1"/>
  <c r="AZ309" i="1"/>
  <c r="BA309" i="1"/>
  <c r="BB309" i="1"/>
  <c r="AX310" i="1"/>
  <c r="AY310" i="1"/>
  <c r="AZ310" i="1"/>
  <c r="BA310" i="1"/>
  <c r="BB310" i="1"/>
  <c r="AX311" i="1"/>
  <c r="AY311" i="1"/>
  <c r="AZ311" i="1"/>
  <c r="BA311" i="1"/>
  <c r="BB311" i="1"/>
  <c r="AX312" i="1"/>
  <c r="AY312" i="1"/>
  <c r="AZ312" i="1"/>
  <c r="BA312" i="1"/>
  <c r="BB312" i="1"/>
  <c r="AX313" i="1"/>
  <c r="AY313" i="1"/>
  <c r="AZ313" i="1"/>
  <c r="BA313" i="1"/>
  <c r="BB313" i="1"/>
  <c r="AX314" i="1"/>
  <c r="AY314" i="1"/>
  <c r="AZ314" i="1"/>
  <c r="BA314" i="1"/>
  <c r="BB314" i="1"/>
  <c r="AX315" i="1"/>
  <c r="AY315" i="1"/>
  <c r="AZ315" i="1"/>
  <c r="BA315" i="1"/>
  <c r="BB315" i="1"/>
  <c r="AX316" i="1"/>
  <c r="AY316" i="1"/>
  <c r="AZ316" i="1"/>
  <c r="BA316" i="1"/>
  <c r="BB316" i="1"/>
  <c r="AX317" i="1"/>
  <c r="AY317" i="1"/>
  <c r="AZ317" i="1"/>
  <c r="BA317" i="1"/>
  <c r="BB317" i="1"/>
  <c r="AX318" i="1"/>
  <c r="AY318" i="1"/>
  <c r="AZ318" i="1"/>
  <c r="BA318" i="1"/>
  <c r="BB318" i="1"/>
  <c r="AX319" i="1"/>
  <c r="AY319" i="1"/>
  <c r="AZ319" i="1"/>
  <c r="BA319" i="1"/>
  <c r="BB319" i="1"/>
  <c r="AX320" i="1"/>
  <c r="AY320" i="1"/>
  <c r="AZ320" i="1"/>
  <c r="BA320" i="1"/>
  <c r="BB320" i="1"/>
  <c r="AX321" i="1"/>
  <c r="AY321" i="1"/>
  <c r="AZ321" i="1"/>
  <c r="BA321" i="1"/>
  <c r="BB321" i="1"/>
  <c r="AX322" i="1"/>
  <c r="AY322" i="1"/>
  <c r="AZ322" i="1"/>
  <c r="BA322" i="1"/>
  <c r="BB322" i="1"/>
  <c r="AX323" i="1"/>
  <c r="AY323" i="1"/>
  <c r="AZ323" i="1"/>
  <c r="BA323" i="1"/>
  <c r="BB323" i="1"/>
  <c r="AX324" i="1"/>
  <c r="AY324" i="1"/>
  <c r="AZ324" i="1"/>
  <c r="BA324" i="1"/>
  <c r="BB324" i="1"/>
  <c r="AX325" i="1"/>
  <c r="AY325" i="1"/>
  <c r="AZ325" i="1"/>
  <c r="BA325" i="1"/>
  <c r="BB325" i="1"/>
  <c r="AX326" i="1"/>
  <c r="AY326" i="1"/>
  <c r="AZ326" i="1"/>
  <c r="BA326" i="1"/>
  <c r="BB326" i="1"/>
  <c r="AX327" i="1"/>
  <c r="AY327" i="1"/>
  <c r="AZ327" i="1"/>
  <c r="BA327" i="1"/>
  <c r="BB327" i="1"/>
  <c r="AX328" i="1"/>
  <c r="AY328" i="1"/>
  <c r="AZ328" i="1"/>
  <c r="BA328" i="1"/>
  <c r="BB328" i="1"/>
  <c r="AX329" i="1"/>
  <c r="AY329" i="1"/>
  <c r="AZ329" i="1"/>
  <c r="BA329" i="1"/>
  <c r="BB329" i="1"/>
  <c r="AX330" i="1"/>
  <c r="AY330" i="1"/>
  <c r="AZ330" i="1"/>
  <c r="BA330" i="1"/>
  <c r="BB330" i="1"/>
  <c r="AX331" i="1"/>
  <c r="AY331" i="1"/>
  <c r="AZ331" i="1"/>
  <c r="BA331" i="1"/>
  <c r="BB331" i="1"/>
  <c r="AX332" i="1"/>
  <c r="AY332" i="1"/>
  <c r="AZ332" i="1"/>
  <c r="BA332" i="1"/>
  <c r="BB332" i="1"/>
  <c r="AX333" i="1"/>
  <c r="AY333" i="1"/>
  <c r="AZ333" i="1"/>
  <c r="BA333" i="1"/>
  <c r="BB333" i="1"/>
  <c r="AX334" i="1"/>
  <c r="AY334" i="1"/>
  <c r="AZ334" i="1"/>
  <c r="BA334" i="1"/>
  <c r="BB334" i="1"/>
  <c r="AX335" i="1"/>
  <c r="AY335" i="1"/>
  <c r="AZ335" i="1"/>
  <c r="BA335" i="1"/>
  <c r="BB335" i="1"/>
  <c r="AX336" i="1"/>
  <c r="AY336" i="1"/>
  <c r="AZ336" i="1"/>
  <c r="BA336" i="1"/>
  <c r="BB336" i="1"/>
  <c r="AX337" i="1"/>
  <c r="AY337" i="1"/>
  <c r="AZ337" i="1"/>
  <c r="BA337" i="1"/>
  <c r="BB337" i="1"/>
  <c r="AX338" i="1"/>
  <c r="AY338" i="1"/>
  <c r="AZ338" i="1"/>
  <c r="BA338" i="1"/>
  <c r="BB338" i="1"/>
  <c r="AX339" i="1"/>
  <c r="AY339" i="1"/>
  <c r="AZ339" i="1"/>
  <c r="BA339" i="1"/>
  <c r="BB339" i="1"/>
  <c r="AX340" i="1"/>
  <c r="AY340" i="1"/>
  <c r="AZ340" i="1"/>
  <c r="BA340" i="1"/>
  <c r="BB340" i="1"/>
  <c r="AX341" i="1"/>
  <c r="AY341" i="1"/>
  <c r="AZ341" i="1"/>
  <c r="BA341" i="1"/>
  <c r="BB341" i="1"/>
  <c r="AX342" i="1"/>
  <c r="AY342" i="1"/>
  <c r="AZ342" i="1"/>
  <c r="BA342" i="1"/>
  <c r="BB342" i="1"/>
  <c r="AX343" i="1"/>
  <c r="AY343" i="1"/>
  <c r="AZ343" i="1"/>
  <c r="BA343" i="1"/>
  <c r="BB343" i="1"/>
  <c r="AX344" i="1"/>
  <c r="AY344" i="1"/>
  <c r="AZ344" i="1"/>
  <c r="BA344" i="1"/>
  <c r="BB344" i="1"/>
  <c r="AX345" i="1"/>
  <c r="AY345" i="1"/>
  <c r="AZ345" i="1"/>
  <c r="BA345" i="1"/>
  <c r="BB345" i="1"/>
  <c r="AX346" i="1"/>
  <c r="AY346" i="1"/>
  <c r="AZ346" i="1"/>
  <c r="BA346" i="1"/>
  <c r="BB346" i="1"/>
  <c r="AX347" i="1"/>
  <c r="AY347" i="1"/>
  <c r="AZ347" i="1"/>
  <c r="BA347" i="1"/>
  <c r="BB347" i="1"/>
  <c r="AX348" i="1"/>
  <c r="AY348" i="1"/>
  <c r="AZ348" i="1"/>
  <c r="BA348" i="1"/>
  <c r="BB348" i="1"/>
  <c r="AX349" i="1"/>
  <c r="AY349" i="1"/>
  <c r="AZ349" i="1"/>
  <c r="BA349" i="1"/>
  <c r="BB349" i="1"/>
  <c r="AX350" i="1"/>
  <c r="AY350" i="1"/>
  <c r="AZ350" i="1"/>
  <c r="BA350" i="1"/>
  <c r="BB350" i="1"/>
  <c r="AX351" i="1"/>
  <c r="AY351" i="1"/>
  <c r="AZ351" i="1"/>
  <c r="BA351" i="1"/>
  <c r="BB351" i="1"/>
  <c r="AX352" i="1"/>
  <c r="AY352" i="1"/>
  <c r="AZ352" i="1"/>
  <c r="BA352" i="1"/>
  <c r="BB352" i="1"/>
  <c r="AX353" i="1"/>
  <c r="AY353" i="1"/>
  <c r="AZ353" i="1"/>
  <c r="BA353" i="1"/>
  <c r="BB353" i="1"/>
  <c r="AX354" i="1"/>
  <c r="AY354" i="1"/>
  <c r="AZ354" i="1"/>
  <c r="BA354" i="1"/>
  <c r="BB354" i="1"/>
  <c r="AX355" i="1"/>
  <c r="AY355" i="1"/>
  <c r="AZ355" i="1"/>
  <c r="BA355" i="1"/>
  <c r="BB355" i="1"/>
  <c r="AX356" i="1"/>
  <c r="AY356" i="1"/>
  <c r="AZ356" i="1"/>
  <c r="BA356" i="1"/>
  <c r="BB356" i="1"/>
  <c r="AX357" i="1"/>
  <c r="AY357" i="1"/>
  <c r="AZ357" i="1"/>
  <c r="BA357" i="1"/>
  <c r="BB357" i="1"/>
  <c r="AX358" i="1"/>
  <c r="AY358" i="1"/>
  <c r="AZ358" i="1"/>
  <c r="BA358" i="1"/>
  <c r="BB358" i="1"/>
  <c r="AX359" i="1"/>
  <c r="AY359" i="1"/>
  <c r="AZ359" i="1"/>
  <c r="BA359" i="1"/>
  <c r="BB359" i="1"/>
  <c r="AX360" i="1"/>
  <c r="AY360" i="1"/>
  <c r="AZ360" i="1"/>
  <c r="BA360" i="1"/>
  <c r="BB360" i="1"/>
  <c r="AX361" i="1"/>
  <c r="AY361" i="1"/>
  <c r="AZ361" i="1"/>
  <c r="BA361" i="1"/>
  <c r="BB361" i="1"/>
  <c r="AX362" i="1"/>
  <c r="AY362" i="1"/>
  <c r="AZ362" i="1"/>
  <c r="BA362" i="1"/>
  <c r="BB362" i="1"/>
  <c r="AX363" i="1"/>
  <c r="AY363" i="1"/>
  <c r="AZ363" i="1"/>
  <c r="BA363" i="1"/>
  <c r="BB363" i="1"/>
  <c r="AX364" i="1"/>
  <c r="AY364" i="1"/>
  <c r="AZ364" i="1"/>
  <c r="BA364" i="1"/>
  <c r="BB364" i="1"/>
  <c r="AX365" i="1"/>
  <c r="AY365" i="1"/>
  <c r="AZ365" i="1"/>
  <c r="BA365" i="1"/>
  <c r="BB365" i="1"/>
  <c r="AX366" i="1"/>
  <c r="AY366" i="1"/>
  <c r="AZ366" i="1"/>
  <c r="BA366" i="1"/>
  <c r="BB366" i="1"/>
  <c r="AX367" i="1"/>
  <c r="AY367" i="1"/>
  <c r="AZ367" i="1"/>
  <c r="BA367" i="1"/>
  <c r="BB367" i="1"/>
  <c r="AX368" i="1"/>
  <c r="AY368" i="1"/>
  <c r="AZ368" i="1"/>
  <c r="BA368" i="1"/>
  <c r="BB368" i="1"/>
  <c r="AX369" i="1"/>
  <c r="AY369" i="1"/>
  <c r="AZ369" i="1"/>
  <c r="BA369" i="1"/>
  <c r="BB369" i="1"/>
  <c r="AX370" i="1"/>
  <c r="AY370" i="1"/>
  <c r="AZ370" i="1"/>
  <c r="BA370" i="1"/>
  <c r="BB370" i="1"/>
  <c r="AX371" i="1"/>
  <c r="AY371" i="1"/>
  <c r="AZ371" i="1"/>
  <c r="BA371" i="1"/>
  <c r="BB371" i="1"/>
  <c r="AX372" i="1"/>
  <c r="AY372" i="1"/>
  <c r="AZ372" i="1"/>
  <c r="BA372" i="1"/>
  <c r="BB372" i="1"/>
  <c r="AX373" i="1"/>
  <c r="AY373" i="1"/>
  <c r="AZ373" i="1"/>
  <c r="BA373" i="1"/>
  <c r="BB373" i="1"/>
  <c r="AX374" i="1"/>
  <c r="AY374" i="1"/>
  <c r="AZ374" i="1"/>
  <c r="BA374" i="1"/>
  <c r="BB374" i="1"/>
  <c r="AX375" i="1"/>
  <c r="AY375" i="1"/>
  <c r="AZ375" i="1"/>
  <c r="BA375" i="1"/>
  <c r="BB375" i="1"/>
  <c r="AX376" i="1"/>
  <c r="AY376" i="1"/>
  <c r="AZ376" i="1"/>
  <c r="BA376" i="1"/>
  <c r="BB376" i="1"/>
  <c r="AX377" i="1"/>
  <c r="AY377" i="1"/>
  <c r="AZ377" i="1"/>
  <c r="BA377" i="1"/>
  <c r="BB377" i="1"/>
  <c r="AX378" i="1"/>
  <c r="AY378" i="1"/>
  <c r="AZ378" i="1"/>
  <c r="BA378" i="1"/>
  <c r="BB378" i="1"/>
  <c r="AX379" i="1"/>
  <c r="AY379" i="1"/>
  <c r="AZ379" i="1"/>
  <c r="BA379" i="1"/>
  <c r="BB379" i="1"/>
  <c r="AX380" i="1"/>
  <c r="AY380" i="1"/>
  <c r="AZ380" i="1"/>
  <c r="BA380" i="1"/>
  <c r="BB380" i="1"/>
  <c r="AX381" i="1"/>
  <c r="AY381" i="1"/>
  <c r="AZ381" i="1"/>
  <c r="BA381" i="1"/>
  <c r="BB381" i="1"/>
  <c r="AX382" i="1"/>
  <c r="AY382" i="1"/>
  <c r="AZ382" i="1"/>
  <c r="BA382" i="1"/>
  <c r="BB382" i="1"/>
  <c r="AX383" i="1"/>
  <c r="AY383" i="1"/>
  <c r="AZ383" i="1"/>
  <c r="BA383" i="1"/>
  <c r="BB383" i="1"/>
  <c r="AX384" i="1"/>
  <c r="AY384" i="1"/>
  <c r="AZ384" i="1"/>
  <c r="BA384" i="1"/>
  <c r="BB384" i="1"/>
  <c r="AX385" i="1"/>
  <c r="AY385" i="1"/>
  <c r="AZ385" i="1"/>
  <c r="BA385" i="1"/>
  <c r="BB385" i="1"/>
  <c r="AX386" i="1"/>
  <c r="AY386" i="1"/>
  <c r="AZ386" i="1"/>
  <c r="BA386" i="1"/>
  <c r="BB386" i="1"/>
  <c r="AX387" i="1"/>
  <c r="AY387" i="1"/>
  <c r="AZ387" i="1"/>
  <c r="BA387" i="1"/>
  <c r="BB387" i="1"/>
  <c r="AX388" i="1"/>
  <c r="AY388" i="1"/>
  <c r="AZ388" i="1"/>
  <c r="BA388" i="1"/>
  <c r="BB388" i="1"/>
  <c r="AX389" i="1"/>
  <c r="AY389" i="1"/>
  <c r="AZ389" i="1"/>
  <c r="BA389" i="1"/>
  <c r="BB389" i="1"/>
  <c r="AX390" i="1"/>
  <c r="AY390" i="1"/>
  <c r="AZ390" i="1"/>
  <c r="BA390" i="1"/>
  <c r="BB390" i="1"/>
  <c r="AX391" i="1"/>
  <c r="AY391" i="1"/>
  <c r="AZ391" i="1"/>
  <c r="BA391" i="1"/>
  <c r="BB391" i="1"/>
  <c r="AX392" i="1"/>
  <c r="AY392" i="1"/>
  <c r="AZ392" i="1"/>
  <c r="BA392" i="1"/>
  <c r="BB392" i="1"/>
  <c r="AX393" i="1"/>
  <c r="AY393" i="1"/>
  <c r="AZ393" i="1"/>
  <c r="BA393" i="1"/>
  <c r="BB393" i="1"/>
  <c r="AX394" i="1"/>
  <c r="AY394" i="1"/>
  <c r="AZ394" i="1"/>
  <c r="BA394" i="1"/>
  <c r="BB394" i="1"/>
  <c r="AX395" i="1"/>
  <c r="AY395" i="1"/>
  <c r="AZ395" i="1"/>
  <c r="BA395" i="1"/>
  <c r="BB395" i="1"/>
  <c r="AX396" i="1"/>
  <c r="AY396" i="1"/>
  <c r="AZ396" i="1"/>
  <c r="BA396" i="1"/>
  <c r="BB396" i="1"/>
  <c r="AX397" i="1"/>
  <c r="AY397" i="1"/>
  <c r="AZ397" i="1"/>
  <c r="BA397" i="1"/>
  <c r="BB397" i="1"/>
  <c r="AX398" i="1"/>
  <c r="AY398" i="1"/>
  <c r="AZ398" i="1"/>
  <c r="BA398" i="1"/>
  <c r="BB398" i="1"/>
  <c r="AX399" i="1"/>
  <c r="AY399" i="1"/>
  <c r="AZ399" i="1"/>
  <c r="BA399" i="1"/>
  <c r="BB399" i="1"/>
  <c r="AX400" i="1"/>
  <c r="AY400" i="1"/>
  <c r="AZ400" i="1"/>
  <c r="BA400" i="1"/>
  <c r="BB400" i="1"/>
  <c r="AX401" i="1"/>
  <c r="AY401" i="1"/>
  <c r="AZ401" i="1"/>
  <c r="BA401" i="1"/>
  <c r="BB401" i="1"/>
  <c r="AX402" i="1"/>
  <c r="AY402" i="1"/>
  <c r="AZ402" i="1"/>
  <c r="BA402" i="1"/>
  <c r="BB402" i="1"/>
  <c r="AX403" i="1"/>
  <c r="AY403" i="1"/>
  <c r="AZ403" i="1"/>
  <c r="BA403" i="1"/>
  <c r="BB403" i="1"/>
  <c r="AX404" i="1"/>
  <c r="AY404" i="1"/>
  <c r="AZ404" i="1"/>
  <c r="BA404" i="1"/>
  <c r="BB404" i="1"/>
  <c r="AX405" i="1"/>
  <c r="AY405" i="1"/>
  <c r="AZ405" i="1"/>
  <c r="BA405" i="1"/>
  <c r="BB405" i="1"/>
  <c r="AX406" i="1"/>
  <c r="AY406" i="1"/>
  <c r="AZ406" i="1"/>
  <c r="BA406" i="1"/>
  <c r="BB406" i="1"/>
  <c r="AX407" i="1"/>
  <c r="AY407" i="1"/>
  <c r="AZ407" i="1"/>
  <c r="BA407" i="1"/>
  <c r="BB407" i="1"/>
  <c r="AX408" i="1"/>
  <c r="AY408" i="1"/>
  <c r="AZ408" i="1"/>
  <c r="BA408" i="1"/>
  <c r="BB408" i="1"/>
  <c r="AX409" i="1"/>
  <c r="AY409" i="1"/>
  <c r="AZ409" i="1"/>
  <c r="BA409" i="1"/>
  <c r="BB409" i="1"/>
  <c r="AX410" i="1"/>
  <c r="AY410" i="1"/>
  <c r="AZ410" i="1"/>
  <c r="BA410" i="1"/>
  <c r="BB410" i="1"/>
  <c r="AX411" i="1"/>
  <c r="AY411" i="1"/>
  <c r="AZ411" i="1"/>
  <c r="BA411" i="1"/>
  <c r="BB411" i="1"/>
  <c r="AX412" i="1"/>
  <c r="AY412" i="1"/>
  <c r="AZ412" i="1"/>
  <c r="BA412" i="1"/>
  <c r="BB412" i="1"/>
  <c r="AX413" i="1"/>
  <c r="AY413" i="1"/>
  <c r="AZ413" i="1"/>
  <c r="BA413" i="1"/>
  <c r="BB413" i="1"/>
  <c r="AX414" i="1"/>
  <c r="AY414" i="1"/>
  <c r="AZ414" i="1"/>
  <c r="BA414" i="1"/>
  <c r="BB414" i="1"/>
  <c r="AX415" i="1"/>
  <c r="AY415" i="1"/>
  <c r="AZ415" i="1"/>
  <c r="BA415" i="1"/>
  <c r="BB415" i="1"/>
  <c r="AX416" i="1"/>
  <c r="AY416" i="1"/>
  <c r="AZ416" i="1"/>
  <c r="BA416" i="1"/>
  <c r="BB416" i="1"/>
  <c r="AX417" i="1"/>
  <c r="AY417" i="1"/>
  <c r="AZ417" i="1"/>
  <c r="BA417" i="1"/>
  <c r="BB417" i="1"/>
  <c r="AX418" i="1"/>
  <c r="AY418" i="1"/>
  <c r="AZ418" i="1"/>
  <c r="BA418" i="1"/>
  <c r="BB418" i="1"/>
  <c r="AX419" i="1"/>
  <c r="AY419" i="1"/>
  <c r="AZ419" i="1"/>
  <c r="BA419" i="1"/>
  <c r="BB419" i="1"/>
  <c r="AX420" i="1"/>
  <c r="AY420" i="1"/>
  <c r="AZ420" i="1"/>
  <c r="BA420" i="1"/>
  <c r="BB420" i="1"/>
  <c r="AX421" i="1"/>
  <c r="AY421" i="1"/>
  <c r="AZ421" i="1"/>
  <c r="BA421" i="1"/>
  <c r="BB421" i="1"/>
  <c r="AX422" i="1"/>
  <c r="AY422" i="1"/>
  <c r="AZ422" i="1"/>
  <c r="BA422" i="1"/>
  <c r="BB422" i="1"/>
  <c r="AX423" i="1"/>
  <c r="AY423" i="1"/>
  <c r="AZ423" i="1"/>
  <c r="BA423" i="1"/>
  <c r="BB423" i="1"/>
  <c r="AX424" i="1"/>
  <c r="AY424" i="1"/>
  <c r="AZ424" i="1"/>
  <c r="BA424" i="1"/>
  <c r="BB424" i="1"/>
  <c r="AX425" i="1"/>
  <c r="AY425" i="1"/>
  <c r="AZ425" i="1"/>
  <c r="BA425" i="1"/>
  <c r="BB425" i="1"/>
  <c r="AX426" i="1"/>
  <c r="AY426" i="1"/>
  <c r="AZ426" i="1"/>
  <c r="BA426" i="1"/>
  <c r="BB426" i="1"/>
  <c r="AX427" i="1"/>
  <c r="AY427" i="1"/>
  <c r="AZ427" i="1"/>
  <c r="BA427" i="1"/>
  <c r="BB427" i="1"/>
  <c r="AX428" i="1"/>
  <c r="AY428" i="1"/>
  <c r="AZ428" i="1"/>
  <c r="BA428" i="1"/>
  <c r="BB428" i="1"/>
  <c r="AX429" i="1"/>
  <c r="AY429" i="1"/>
  <c r="AZ429" i="1"/>
  <c r="BA429" i="1"/>
  <c r="BB429" i="1"/>
  <c r="AX430" i="1"/>
  <c r="AY430" i="1"/>
  <c r="AZ430" i="1"/>
  <c r="BA430" i="1"/>
  <c r="BB430" i="1"/>
  <c r="AX431" i="1"/>
  <c r="AY431" i="1"/>
  <c r="AZ431" i="1"/>
  <c r="BA431" i="1"/>
  <c r="BB431" i="1"/>
  <c r="AX432" i="1"/>
  <c r="AY432" i="1"/>
  <c r="AZ432" i="1"/>
  <c r="BA432" i="1"/>
  <c r="BB432" i="1"/>
  <c r="AX433" i="1"/>
  <c r="AY433" i="1"/>
  <c r="AZ433" i="1"/>
  <c r="BA433" i="1"/>
  <c r="BB433" i="1"/>
  <c r="AX434" i="1"/>
  <c r="AY434" i="1"/>
  <c r="AZ434" i="1"/>
  <c r="BA434" i="1"/>
  <c r="BB434" i="1"/>
  <c r="AX435" i="1"/>
  <c r="AY435" i="1"/>
  <c r="AZ435" i="1"/>
  <c r="BA435" i="1"/>
  <c r="BB435" i="1"/>
  <c r="AX436" i="1"/>
  <c r="AY436" i="1"/>
  <c r="AZ436" i="1"/>
  <c r="BA436" i="1"/>
  <c r="BB436" i="1"/>
  <c r="AX437" i="1"/>
  <c r="AY437" i="1"/>
  <c r="AZ437" i="1"/>
  <c r="BA437" i="1"/>
  <c r="BB437" i="1"/>
  <c r="AX438" i="1"/>
  <c r="AY438" i="1"/>
  <c r="AZ438" i="1"/>
  <c r="BA438" i="1"/>
  <c r="BB438" i="1"/>
  <c r="AX439" i="1"/>
  <c r="AY439" i="1"/>
  <c r="AZ439" i="1"/>
  <c r="BA439" i="1"/>
  <c r="BB439" i="1"/>
  <c r="AX440" i="1"/>
  <c r="AY440" i="1"/>
  <c r="AZ440" i="1"/>
  <c r="BA440" i="1"/>
  <c r="BB440" i="1"/>
  <c r="AX441" i="1"/>
  <c r="AY441" i="1"/>
  <c r="AZ441" i="1"/>
  <c r="BA441" i="1"/>
  <c r="BB441" i="1"/>
  <c r="AX442" i="1"/>
  <c r="AY442" i="1"/>
  <c r="AZ442" i="1"/>
  <c r="BA442" i="1"/>
  <c r="BB442" i="1"/>
  <c r="AX443" i="1"/>
  <c r="AY443" i="1"/>
  <c r="AZ443" i="1"/>
  <c r="BA443" i="1"/>
  <c r="BB443" i="1"/>
  <c r="AX444" i="1"/>
  <c r="AY444" i="1"/>
  <c r="AZ444" i="1"/>
  <c r="BA444" i="1"/>
  <c r="BB444" i="1"/>
  <c r="AX445" i="1"/>
  <c r="AY445" i="1"/>
  <c r="AZ445" i="1"/>
  <c r="BA445" i="1"/>
  <c r="BB445" i="1"/>
  <c r="AX446" i="1"/>
  <c r="AY446" i="1"/>
  <c r="AZ446" i="1"/>
  <c r="BA446" i="1"/>
  <c r="BB446" i="1"/>
  <c r="AX447" i="1"/>
  <c r="AY447" i="1"/>
  <c r="AZ447" i="1"/>
  <c r="BA447" i="1"/>
  <c r="BB447" i="1"/>
  <c r="AX448" i="1"/>
  <c r="AY448" i="1"/>
  <c r="AZ448" i="1"/>
  <c r="BA448" i="1"/>
  <c r="BB448" i="1"/>
  <c r="AX449" i="1"/>
  <c r="AY449" i="1"/>
  <c r="AZ449" i="1"/>
  <c r="BA449" i="1"/>
  <c r="BB449" i="1"/>
  <c r="AX450" i="1"/>
  <c r="AY450" i="1"/>
  <c r="AZ450" i="1"/>
  <c r="BA450" i="1"/>
  <c r="BB450" i="1"/>
  <c r="AX451" i="1"/>
  <c r="AY451" i="1"/>
  <c r="AZ451" i="1"/>
  <c r="BA451" i="1"/>
  <c r="BB451" i="1"/>
  <c r="AX452" i="1"/>
  <c r="AY452" i="1"/>
  <c r="AZ452" i="1"/>
  <c r="BA452" i="1"/>
  <c r="BB452" i="1"/>
  <c r="AX453" i="1"/>
  <c r="AY453" i="1"/>
  <c r="AZ453" i="1"/>
  <c r="BA453" i="1"/>
  <c r="BB453" i="1"/>
  <c r="AX454" i="1"/>
  <c r="AY454" i="1"/>
  <c r="AZ454" i="1"/>
  <c r="BA454" i="1"/>
  <c r="BB454" i="1"/>
  <c r="AX455" i="1"/>
  <c r="AY455" i="1"/>
  <c r="AZ455" i="1"/>
  <c r="BA455" i="1"/>
  <c r="BB455" i="1"/>
  <c r="AX456" i="1"/>
  <c r="AY456" i="1"/>
  <c r="AZ456" i="1"/>
  <c r="BA456" i="1"/>
  <c r="BB456" i="1"/>
  <c r="AX457" i="1"/>
  <c r="AY457" i="1"/>
  <c r="AZ457" i="1"/>
  <c r="BA457" i="1"/>
  <c r="BB457" i="1"/>
  <c r="AX458" i="1"/>
  <c r="AY458" i="1"/>
  <c r="AZ458" i="1"/>
  <c r="BA458" i="1"/>
  <c r="BB458" i="1"/>
  <c r="AX459" i="1"/>
  <c r="AY459" i="1"/>
  <c r="AZ459" i="1"/>
  <c r="BA459" i="1"/>
  <c r="BB459" i="1"/>
  <c r="AX460" i="1"/>
  <c r="AY460" i="1"/>
  <c r="AZ460" i="1"/>
  <c r="BA460" i="1"/>
  <c r="BB460" i="1"/>
  <c r="AX461" i="1"/>
  <c r="AY461" i="1"/>
  <c r="AZ461" i="1"/>
  <c r="BA461" i="1"/>
  <c r="BB461" i="1"/>
  <c r="AX462" i="1"/>
  <c r="AY462" i="1"/>
  <c r="AZ462" i="1"/>
  <c r="BA462" i="1"/>
  <c r="BB462" i="1"/>
  <c r="AX463" i="1"/>
  <c r="AY463" i="1"/>
  <c r="AZ463" i="1"/>
  <c r="BA463" i="1"/>
  <c r="BB463" i="1"/>
  <c r="AX464" i="1"/>
  <c r="AY464" i="1"/>
  <c r="AZ464" i="1"/>
  <c r="BA464" i="1"/>
  <c r="BB464" i="1"/>
  <c r="AX465" i="1"/>
  <c r="AY465" i="1"/>
  <c r="AZ465" i="1"/>
  <c r="BA465" i="1"/>
  <c r="BB465" i="1"/>
  <c r="AX466" i="1"/>
  <c r="AY466" i="1"/>
  <c r="AZ466" i="1"/>
  <c r="BA466" i="1"/>
  <c r="BB466" i="1"/>
  <c r="AX467" i="1"/>
  <c r="AY467" i="1"/>
  <c r="AZ467" i="1"/>
  <c r="BA467" i="1"/>
  <c r="BB467" i="1"/>
  <c r="AX468" i="1"/>
  <c r="AY468" i="1"/>
  <c r="AZ468" i="1"/>
  <c r="BA468" i="1"/>
  <c r="BB468" i="1"/>
  <c r="AX469" i="1"/>
  <c r="AY469" i="1"/>
  <c r="AZ469" i="1"/>
  <c r="BA469" i="1"/>
  <c r="BB469" i="1"/>
  <c r="AX470" i="1"/>
  <c r="AY470" i="1"/>
  <c r="AZ470" i="1"/>
  <c r="BA470" i="1"/>
  <c r="BB470" i="1"/>
  <c r="AX471" i="1"/>
  <c r="AY471" i="1"/>
  <c r="AZ471" i="1"/>
  <c r="BA471" i="1"/>
  <c r="BB471" i="1"/>
  <c r="AX472" i="1"/>
  <c r="AY472" i="1"/>
  <c r="AZ472" i="1"/>
  <c r="BA472" i="1"/>
  <c r="BB472" i="1"/>
  <c r="AX473" i="1"/>
  <c r="AY473" i="1"/>
  <c r="AZ473" i="1"/>
  <c r="BA473" i="1"/>
  <c r="BB473" i="1"/>
  <c r="AX474" i="1"/>
  <c r="AY474" i="1"/>
  <c r="AZ474" i="1"/>
  <c r="BA474" i="1"/>
  <c r="BB474" i="1"/>
  <c r="AX475" i="1"/>
  <c r="AY475" i="1"/>
  <c r="AZ475" i="1"/>
  <c r="BA475" i="1"/>
  <c r="BB475" i="1"/>
  <c r="AX476" i="1"/>
  <c r="AY476" i="1"/>
  <c r="AZ476" i="1"/>
  <c r="BA476" i="1"/>
  <c r="BB476" i="1"/>
  <c r="AX477" i="1"/>
  <c r="AY477" i="1"/>
  <c r="AZ477" i="1"/>
  <c r="BA477" i="1"/>
  <c r="BB477" i="1"/>
  <c r="AX478" i="1"/>
  <c r="AY478" i="1"/>
  <c r="AZ478" i="1"/>
  <c r="BA478" i="1"/>
  <c r="BB478" i="1"/>
  <c r="AX479" i="1"/>
  <c r="AY479" i="1"/>
  <c r="AZ479" i="1"/>
  <c r="BA479" i="1"/>
  <c r="BB479" i="1"/>
  <c r="AX480" i="1"/>
  <c r="AY480" i="1"/>
  <c r="AZ480" i="1"/>
  <c r="BA480" i="1"/>
  <c r="BB480" i="1"/>
  <c r="AX481" i="1"/>
  <c r="AY481" i="1"/>
  <c r="AZ481" i="1"/>
  <c r="BA481" i="1"/>
  <c r="BB481" i="1"/>
  <c r="AX482" i="1"/>
  <c r="AY482" i="1"/>
  <c r="AZ482" i="1"/>
  <c r="BA482" i="1"/>
  <c r="BB482" i="1"/>
  <c r="AX483" i="1"/>
  <c r="AY483" i="1"/>
  <c r="AZ483" i="1"/>
  <c r="BA483" i="1"/>
  <c r="BB483" i="1"/>
  <c r="AX484" i="1"/>
  <c r="AY484" i="1"/>
  <c r="AZ484" i="1"/>
  <c r="BA484" i="1"/>
  <c r="BB484" i="1"/>
  <c r="AX485" i="1"/>
  <c r="AY485" i="1"/>
  <c r="AZ485" i="1"/>
  <c r="BA485" i="1"/>
  <c r="BB485" i="1"/>
  <c r="AX486" i="1"/>
  <c r="AY486" i="1"/>
  <c r="AZ486" i="1"/>
  <c r="BA486" i="1"/>
  <c r="BB486" i="1"/>
  <c r="AX487" i="1"/>
  <c r="AY487" i="1"/>
  <c r="AZ487" i="1"/>
  <c r="BA487" i="1"/>
  <c r="BB487" i="1"/>
  <c r="AX488" i="1"/>
  <c r="AY488" i="1"/>
  <c r="AZ488" i="1"/>
  <c r="BA488" i="1"/>
  <c r="BB488" i="1"/>
  <c r="AX489" i="1"/>
  <c r="AY489" i="1"/>
  <c r="AZ489" i="1"/>
  <c r="BA489" i="1"/>
  <c r="BB489" i="1"/>
  <c r="AX490" i="1"/>
  <c r="AY490" i="1"/>
  <c r="AZ490" i="1"/>
  <c r="BA490" i="1"/>
  <c r="BB490" i="1"/>
  <c r="AX491" i="1"/>
  <c r="AY491" i="1"/>
  <c r="AZ491" i="1"/>
  <c r="BA491" i="1"/>
  <c r="BB491" i="1"/>
  <c r="AX492" i="1"/>
  <c r="AY492" i="1"/>
  <c r="AZ492" i="1"/>
  <c r="BA492" i="1"/>
  <c r="BB492" i="1"/>
  <c r="AX493" i="1"/>
  <c r="AY493" i="1"/>
  <c r="AZ493" i="1"/>
  <c r="BA493" i="1"/>
  <c r="BB493" i="1"/>
  <c r="AX494" i="1"/>
  <c r="AY494" i="1"/>
  <c r="AZ494" i="1"/>
  <c r="BA494" i="1"/>
  <c r="BB494" i="1"/>
  <c r="AX495" i="1"/>
  <c r="AY495" i="1"/>
  <c r="AZ495" i="1"/>
  <c r="BA495" i="1"/>
  <c r="BB495" i="1"/>
  <c r="AX496" i="1"/>
  <c r="AY496" i="1"/>
  <c r="AZ496" i="1"/>
  <c r="BA496" i="1"/>
  <c r="BB496" i="1"/>
  <c r="AX497" i="1"/>
  <c r="AY497" i="1"/>
  <c r="AZ497" i="1"/>
  <c r="BA497" i="1"/>
  <c r="BB497" i="1"/>
  <c r="AX498" i="1"/>
  <c r="AY498" i="1"/>
  <c r="AZ498" i="1"/>
  <c r="BA498" i="1"/>
  <c r="BB498" i="1"/>
  <c r="AX499" i="1"/>
  <c r="AY499" i="1"/>
  <c r="AZ499" i="1"/>
  <c r="BA499" i="1"/>
  <c r="BB499" i="1"/>
  <c r="AX500" i="1"/>
  <c r="AY500" i="1"/>
  <c r="AZ500" i="1"/>
  <c r="BA500" i="1"/>
  <c r="BB500" i="1"/>
  <c r="AX501" i="1"/>
  <c r="AY501" i="1"/>
  <c r="AZ501" i="1"/>
  <c r="BA501" i="1"/>
  <c r="BB501" i="1"/>
  <c r="AX502" i="1"/>
  <c r="AY502" i="1"/>
  <c r="AZ502" i="1"/>
  <c r="BA502" i="1"/>
  <c r="BB502" i="1"/>
  <c r="AX503" i="1"/>
  <c r="AY503" i="1"/>
  <c r="AZ503" i="1"/>
  <c r="BA503" i="1"/>
  <c r="BB503" i="1"/>
  <c r="AX504" i="1"/>
  <c r="AY504" i="1"/>
  <c r="AZ504" i="1"/>
  <c r="BA504" i="1"/>
  <c r="BB504" i="1"/>
  <c r="AX505" i="1"/>
  <c r="AY505" i="1"/>
  <c r="AZ505" i="1"/>
  <c r="BA505" i="1"/>
  <c r="BB505" i="1"/>
  <c r="AX506" i="1"/>
  <c r="AY506" i="1"/>
  <c r="AZ506" i="1"/>
  <c r="BA506" i="1"/>
  <c r="BB506" i="1"/>
  <c r="AX507" i="1"/>
  <c r="AY507" i="1"/>
  <c r="AZ507" i="1"/>
  <c r="BA507" i="1"/>
  <c r="BB507" i="1"/>
  <c r="AX508" i="1"/>
  <c r="AY508" i="1"/>
  <c r="AZ508" i="1"/>
  <c r="BA508" i="1"/>
  <c r="BB508" i="1"/>
  <c r="AX509" i="1"/>
  <c r="AY509" i="1"/>
  <c r="AZ509" i="1"/>
  <c r="BA509" i="1"/>
  <c r="BB509" i="1"/>
  <c r="AX510" i="1"/>
  <c r="AY510" i="1"/>
  <c r="AZ510" i="1"/>
  <c r="BA510" i="1"/>
  <c r="BB510" i="1"/>
  <c r="AX511" i="1"/>
  <c r="AY511" i="1"/>
  <c r="AZ511" i="1"/>
  <c r="BA511" i="1"/>
  <c r="BB511" i="1"/>
  <c r="AX512" i="1"/>
  <c r="AY512" i="1"/>
  <c r="AZ512" i="1"/>
  <c r="BA512" i="1"/>
  <c r="BB512" i="1"/>
  <c r="AX513" i="1"/>
  <c r="AY513" i="1"/>
  <c r="AZ513" i="1"/>
  <c r="BA513" i="1"/>
  <c r="BB513" i="1"/>
  <c r="AX514" i="1"/>
  <c r="AY514" i="1"/>
  <c r="AZ514" i="1"/>
  <c r="BA514" i="1"/>
  <c r="BB514" i="1"/>
  <c r="AX515" i="1"/>
  <c r="AY515" i="1"/>
  <c r="AZ515" i="1"/>
  <c r="BA515" i="1"/>
  <c r="BB515" i="1"/>
  <c r="AX516" i="1"/>
  <c r="AY516" i="1"/>
  <c r="AZ516" i="1"/>
  <c r="BA516" i="1"/>
  <c r="BB516" i="1"/>
  <c r="AX517" i="1"/>
  <c r="AY517" i="1"/>
  <c r="AZ517" i="1"/>
  <c r="BA517" i="1"/>
  <c r="BB517" i="1"/>
  <c r="AX518" i="1"/>
  <c r="AY518" i="1"/>
  <c r="AZ518" i="1"/>
  <c r="BA518" i="1"/>
  <c r="BB518" i="1"/>
  <c r="AX519" i="1"/>
  <c r="AY519" i="1"/>
  <c r="AZ519" i="1"/>
  <c r="BA519" i="1"/>
  <c r="BB519" i="1"/>
  <c r="AX520" i="1"/>
  <c r="AY520" i="1"/>
  <c r="AZ520" i="1"/>
  <c r="BA520" i="1"/>
  <c r="BB520" i="1"/>
  <c r="AX521" i="1"/>
  <c r="AY521" i="1"/>
  <c r="AZ521" i="1"/>
  <c r="BA521" i="1"/>
  <c r="BB521" i="1"/>
  <c r="AX522" i="1"/>
  <c r="AY522" i="1"/>
  <c r="AZ522" i="1"/>
  <c r="BA522" i="1"/>
  <c r="BB522" i="1"/>
  <c r="AX523" i="1"/>
  <c r="AY523" i="1"/>
  <c r="AZ523" i="1"/>
  <c r="BA523" i="1"/>
  <c r="BB523" i="1"/>
  <c r="AX524" i="1"/>
  <c r="AY524" i="1"/>
  <c r="AZ524" i="1"/>
  <c r="BA524" i="1"/>
  <c r="BB524" i="1"/>
  <c r="AX525" i="1"/>
  <c r="AY525" i="1"/>
  <c r="AZ525" i="1"/>
  <c r="BA525" i="1"/>
  <c r="BB525" i="1"/>
  <c r="AX526" i="1"/>
  <c r="AY526" i="1"/>
  <c r="AZ526" i="1"/>
  <c r="BA526" i="1"/>
  <c r="BB526" i="1"/>
  <c r="AX527" i="1"/>
  <c r="AY527" i="1"/>
  <c r="AZ527" i="1"/>
  <c r="BA527" i="1"/>
  <c r="BB527" i="1"/>
  <c r="AX528" i="1"/>
  <c r="AY528" i="1"/>
  <c r="AZ528" i="1"/>
  <c r="BA528" i="1"/>
  <c r="BB528" i="1"/>
  <c r="AX529" i="1"/>
  <c r="AY529" i="1"/>
  <c r="AZ529" i="1"/>
  <c r="BA529" i="1"/>
  <c r="BB529" i="1"/>
  <c r="AX530" i="1"/>
  <c r="AY530" i="1"/>
  <c r="AZ530" i="1"/>
  <c r="BA530" i="1"/>
  <c r="BB530" i="1"/>
  <c r="AX531" i="1"/>
  <c r="AY531" i="1"/>
  <c r="AZ531" i="1"/>
  <c r="BA531" i="1"/>
  <c r="BB531" i="1"/>
  <c r="AX532" i="1"/>
  <c r="AY532" i="1"/>
  <c r="AZ532" i="1"/>
  <c r="BA532" i="1"/>
  <c r="BB532" i="1"/>
  <c r="AX533" i="1"/>
  <c r="AY533" i="1"/>
  <c r="AZ533" i="1"/>
  <c r="BA533" i="1"/>
  <c r="BB533" i="1"/>
  <c r="AX534" i="1"/>
  <c r="AY534" i="1"/>
  <c r="AZ534" i="1"/>
  <c r="BA534" i="1"/>
  <c r="BB534" i="1"/>
  <c r="AX535" i="1"/>
  <c r="AY535" i="1"/>
  <c r="AZ535" i="1"/>
  <c r="BA535" i="1"/>
  <c r="BB535" i="1"/>
  <c r="AX536" i="1"/>
  <c r="AY536" i="1"/>
  <c r="AZ536" i="1"/>
  <c r="BA536" i="1"/>
  <c r="BB536" i="1"/>
  <c r="AX537" i="1"/>
  <c r="AY537" i="1"/>
  <c r="AZ537" i="1"/>
  <c r="BA537" i="1"/>
  <c r="BB537" i="1"/>
  <c r="AX538" i="1"/>
  <c r="AY538" i="1"/>
  <c r="AZ538" i="1"/>
  <c r="BA538" i="1"/>
  <c r="BB538" i="1"/>
  <c r="AX539" i="1"/>
  <c r="AY539" i="1"/>
  <c r="AZ539" i="1"/>
  <c r="BA539" i="1"/>
  <c r="BB539" i="1"/>
  <c r="AX540" i="1"/>
  <c r="AY540" i="1"/>
  <c r="AZ540" i="1"/>
  <c r="BA540" i="1"/>
  <c r="BB540" i="1"/>
  <c r="AX541" i="1"/>
  <c r="AY541" i="1"/>
  <c r="AZ541" i="1"/>
  <c r="BA541" i="1"/>
  <c r="BB541" i="1"/>
  <c r="AX542" i="1"/>
  <c r="AY542" i="1"/>
  <c r="AZ542" i="1"/>
  <c r="BA542" i="1"/>
  <c r="BB542" i="1"/>
  <c r="AX543" i="1"/>
  <c r="AY543" i="1"/>
  <c r="AZ543" i="1"/>
  <c r="BA543" i="1"/>
  <c r="BB543" i="1"/>
  <c r="AX544" i="1"/>
  <c r="AY544" i="1"/>
  <c r="AZ544" i="1"/>
  <c r="BA544" i="1"/>
  <c r="BB544" i="1"/>
  <c r="AX545" i="1"/>
  <c r="AY545" i="1"/>
  <c r="AZ545" i="1"/>
  <c r="BA545" i="1"/>
  <c r="BB545" i="1"/>
  <c r="AX546" i="1"/>
  <c r="AY546" i="1"/>
  <c r="AZ546" i="1"/>
  <c r="BA546" i="1"/>
  <c r="BB546" i="1"/>
  <c r="AX547" i="1"/>
  <c r="AY547" i="1"/>
  <c r="AZ547" i="1"/>
  <c r="BA547" i="1"/>
  <c r="BB547" i="1"/>
  <c r="AX548" i="1"/>
  <c r="AY548" i="1"/>
  <c r="AZ548" i="1"/>
  <c r="BA548" i="1"/>
  <c r="BB548" i="1"/>
  <c r="AX549" i="1"/>
  <c r="AY549" i="1"/>
  <c r="AZ549" i="1"/>
  <c r="BA549" i="1"/>
  <c r="BB549" i="1"/>
  <c r="AX550" i="1"/>
  <c r="AY550" i="1"/>
  <c r="AZ550" i="1"/>
  <c r="BA550" i="1"/>
  <c r="BB550" i="1"/>
  <c r="AX551" i="1"/>
  <c r="AY551" i="1"/>
  <c r="AZ551" i="1"/>
  <c r="BA551" i="1"/>
  <c r="BB551" i="1"/>
  <c r="AX552" i="1"/>
  <c r="AY552" i="1"/>
  <c r="AZ552" i="1"/>
  <c r="BA552" i="1"/>
  <c r="BB552" i="1"/>
  <c r="AX553" i="1"/>
  <c r="AY553" i="1"/>
  <c r="AZ553" i="1"/>
  <c r="BA553" i="1"/>
  <c r="BB553" i="1"/>
  <c r="AX554" i="1"/>
  <c r="AY554" i="1"/>
  <c r="AZ554" i="1"/>
  <c r="BA554" i="1"/>
  <c r="BB554" i="1"/>
  <c r="AX555" i="1"/>
  <c r="AY555" i="1"/>
  <c r="AZ555" i="1"/>
  <c r="BA555" i="1"/>
  <c r="BB555" i="1"/>
  <c r="AX556" i="1"/>
  <c r="AY556" i="1"/>
  <c r="AZ556" i="1"/>
  <c r="BA556" i="1"/>
  <c r="BB556" i="1"/>
  <c r="AX557" i="1"/>
  <c r="AY557" i="1"/>
  <c r="AZ557" i="1"/>
  <c r="BA557" i="1"/>
  <c r="BB557" i="1"/>
  <c r="AX558" i="1"/>
  <c r="AY558" i="1"/>
  <c r="AZ558" i="1"/>
  <c r="BA558" i="1"/>
  <c r="BB558" i="1"/>
  <c r="AX559" i="1"/>
  <c r="AY559" i="1"/>
  <c r="AZ559" i="1"/>
  <c r="BA559" i="1"/>
  <c r="BB559" i="1"/>
  <c r="AX560" i="1"/>
  <c r="AY560" i="1"/>
  <c r="AZ560" i="1"/>
  <c r="BA560" i="1"/>
  <c r="BB560" i="1"/>
  <c r="AX561" i="1"/>
  <c r="AY561" i="1"/>
  <c r="AZ561" i="1"/>
  <c r="BA561" i="1"/>
  <c r="BB561" i="1"/>
  <c r="AX562" i="1"/>
  <c r="AY562" i="1"/>
  <c r="AZ562" i="1"/>
  <c r="BA562" i="1"/>
  <c r="BB562" i="1"/>
  <c r="AX563" i="1"/>
  <c r="AY563" i="1"/>
  <c r="AZ563" i="1"/>
  <c r="BA563" i="1"/>
  <c r="BB563" i="1"/>
  <c r="AX564" i="1"/>
  <c r="AY564" i="1"/>
  <c r="AZ564" i="1"/>
  <c r="BA564" i="1"/>
  <c r="BB564" i="1"/>
  <c r="AX565" i="1"/>
  <c r="AY565" i="1"/>
  <c r="AZ565" i="1"/>
  <c r="BA565" i="1"/>
  <c r="BB565" i="1"/>
  <c r="AX566" i="1"/>
  <c r="AY566" i="1"/>
  <c r="AZ566" i="1"/>
  <c r="BA566" i="1"/>
  <c r="BB566" i="1"/>
  <c r="AX567" i="1"/>
  <c r="AY567" i="1"/>
  <c r="AZ567" i="1"/>
  <c r="BA567" i="1"/>
  <c r="BB567" i="1"/>
  <c r="AX568" i="1"/>
  <c r="AY568" i="1"/>
  <c r="AZ568" i="1"/>
  <c r="BA568" i="1"/>
  <c r="BB568" i="1"/>
  <c r="AX569" i="1"/>
  <c r="AY569" i="1"/>
  <c r="AZ569" i="1"/>
  <c r="BA569" i="1"/>
  <c r="BB569" i="1"/>
  <c r="AX570" i="1"/>
  <c r="AY570" i="1"/>
  <c r="AZ570" i="1"/>
  <c r="BA570" i="1"/>
  <c r="BB570" i="1"/>
  <c r="AX571" i="1"/>
  <c r="AY571" i="1"/>
  <c r="AZ571" i="1"/>
  <c r="BA571" i="1"/>
  <c r="BB571" i="1"/>
  <c r="AX572" i="1"/>
  <c r="AY572" i="1"/>
  <c r="AZ572" i="1"/>
  <c r="BA572" i="1"/>
  <c r="BB572" i="1"/>
  <c r="AX573" i="1"/>
  <c r="AY573" i="1"/>
  <c r="AZ573" i="1"/>
  <c r="BA573" i="1"/>
  <c r="BB573" i="1"/>
  <c r="AX574" i="1"/>
  <c r="AY574" i="1"/>
  <c r="AZ574" i="1"/>
  <c r="BA574" i="1"/>
  <c r="BB574" i="1"/>
  <c r="AX575" i="1"/>
  <c r="AY575" i="1"/>
  <c r="AZ575" i="1"/>
  <c r="BA575" i="1"/>
  <c r="BB575" i="1"/>
  <c r="AX576" i="1"/>
  <c r="AY576" i="1"/>
  <c r="AZ576" i="1"/>
  <c r="BA576" i="1"/>
  <c r="BB576" i="1"/>
  <c r="AX577" i="1"/>
  <c r="AY577" i="1"/>
  <c r="AZ577" i="1"/>
  <c r="BA577" i="1"/>
  <c r="BB577" i="1"/>
  <c r="AX578" i="1"/>
  <c r="AY578" i="1"/>
  <c r="AZ578" i="1"/>
  <c r="BA578" i="1"/>
  <c r="BB578" i="1"/>
  <c r="AX579" i="1"/>
  <c r="AY579" i="1"/>
  <c r="AZ579" i="1"/>
  <c r="BA579" i="1"/>
  <c r="BB579" i="1"/>
  <c r="AX580" i="1"/>
  <c r="AY580" i="1"/>
  <c r="AZ580" i="1"/>
  <c r="BA580" i="1"/>
  <c r="BB580" i="1"/>
  <c r="AX581" i="1"/>
  <c r="AY581" i="1"/>
  <c r="AZ581" i="1"/>
  <c r="BA581" i="1"/>
  <c r="BB581" i="1"/>
  <c r="AX582" i="1"/>
  <c r="AY582" i="1"/>
  <c r="AZ582" i="1"/>
  <c r="BA582" i="1"/>
  <c r="BB582" i="1"/>
  <c r="AX583" i="1"/>
  <c r="AY583" i="1"/>
  <c r="AZ583" i="1"/>
  <c r="BA583" i="1"/>
  <c r="BB583" i="1"/>
  <c r="AX584" i="1"/>
  <c r="AY584" i="1"/>
  <c r="AZ584" i="1"/>
  <c r="BA584" i="1"/>
  <c r="BB584" i="1"/>
  <c r="AX585" i="1"/>
  <c r="AY585" i="1"/>
  <c r="AZ585" i="1"/>
  <c r="BA585" i="1"/>
  <c r="BB585" i="1"/>
  <c r="AX586" i="1"/>
  <c r="AY586" i="1"/>
  <c r="AZ586" i="1"/>
  <c r="BA586" i="1"/>
  <c r="BB586" i="1"/>
  <c r="AX587" i="1"/>
  <c r="AY587" i="1"/>
  <c r="AZ587" i="1"/>
  <c r="BA587" i="1"/>
  <c r="BB587" i="1"/>
  <c r="AX588" i="1"/>
  <c r="AY588" i="1"/>
  <c r="AZ588" i="1"/>
  <c r="BA588" i="1"/>
  <c r="BB588" i="1"/>
  <c r="AX589" i="1"/>
  <c r="AY589" i="1"/>
  <c r="AZ589" i="1"/>
  <c r="BA589" i="1"/>
  <c r="BB589" i="1"/>
  <c r="AX590" i="1"/>
  <c r="AY590" i="1"/>
  <c r="AZ590" i="1"/>
  <c r="BA590" i="1"/>
  <c r="BB590" i="1"/>
  <c r="AX591" i="1"/>
  <c r="AY591" i="1"/>
  <c r="AZ591" i="1"/>
  <c r="BA591" i="1"/>
  <c r="BB591" i="1"/>
  <c r="AX592" i="1"/>
  <c r="AY592" i="1"/>
  <c r="AZ592" i="1"/>
  <c r="BA592" i="1"/>
  <c r="BB592" i="1"/>
  <c r="AX593" i="1"/>
  <c r="AY593" i="1"/>
  <c r="AZ593" i="1"/>
  <c r="BA593" i="1"/>
  <c r="BB593" i="1"/>
  <c r="AX594" i="1"/>
  <c r="AY594" i="1"/>
  <c r="AZ594" i="1"/>
  <c r="BA594" i="1"/>
  <c r="BB594" i="1"/>
  <c r="AX595" i="1"/>
  <c r="AY595" i="1"/>
  <c r="AZ595" i="1"/>
  <c r="BA595" i="1"/>
  <c r="BB595" i="1"/>
  <c r="AX596" i="1"/>
  <c r="AY596" i="1"/>
  <c r="AZ596" i="1"/>
  <c r="BA596" i="1"/>
  <c r="BB596" i="1"/>
  <c r="AX597" i="1"/>
  <c r="AY597" i="1"/>
  <c r="AZ597" i="1"/>
  <c r="BA597" i="1"/>
  <c r="BB597" i="1"/>
  <c r="AX598" i="1"/>
  <c r="AY598" i="1"/>
  <c r="AZ598" i="1"/>
  <c r="BA598" i="1"/>
  <c r="BB598" i="1"/>
  <c r="AX599" i="1"/>
  <c r="AY599" i="1"/>
  <c r="AZ599" i="1"/>
  <c r="BA599" i="1"/>
  <c r="BB599" i="1"/>
  <c r="AX600" i="1"/>
  <c r="AY600" i="1"/>
  <c r="AZ600" i="1"/>
  <c r="BA600" i="1"/>
  <c r="BB600" i="1"/>
  <c r="AX601" i="1"/>
  <c r="AY601" i="1"/>
  <c r="AZ601" i="1"/>
  <c r="BA601" i="1"/>
  <c r="BB601" i="1"/>
  <c r="AX602" i="1"/>
  <c r="AY602" i="1"/>
  <c r="AZ602" i="1"/>
  <c r="BA602" i="1"/>
  <c r="BB602" i="1"/>
  <c r="AX603" i="1"/>
  <c r="AY603" i="1"/>
  <c r="AZ603" i="1"/>
  <c r="BA603" i="1"/>
  <c r="BB603" i="1"/>
  <c r="AX604" i="1"/>
  <c r="AY604" i="1"/>
  <c r="AZ604" i="1"/>
  <c r="BA604" i="1"/>
  <c r="BB604" i="1"/>
  <c r="AX605" i="1"/>
  <c r="AY605" i="1"/>
  <c r="AZ605" i="1"/>
  <c r="BA605" i="1"/>
  <c r="BB605" i="1"/>
  <c r="AX606" i="1"/>
  <c r="AY606" i="1"/>
  <c r="AZ606" i="1"/>
  <c r="BA606" i="1"/>
  <c r="BB606" i="1"/>
  <c r="AX607" i="1"/>
  <c r="AY607" i="1"/>
  <c r="AZ607" i="1"/>
  <c r="BA607" i="1"/>
  <c r="BB607" i="1"/>
  <c r="AX608" i="1"/>
  <c r="AY608" i="1"/>
  <c r="AZ608" i="1"/>
  <c r="BA608" i="1"/>
  <c r="BB608" i="1"/>
  <c r="AX609" i="1"/>
  <c r="AY609" i="1"/>
  <c r="AZ609" i="1"/>
  <c r="BA609" i="1"/>
  <c r="BB609" i="1"/>
  <c r="AX610" i="1"/>
  <c r="AY610" i="1"/>
  <c r="AZ610" i="1"/>
  <c r="BA610" i="1"/>
  <c r="BB610" i="1"/>
  <c r="AX611" i="1"/>
  <c r="AY611" i="1"/>
  <c r="AZ611" i="1"/>
  <c r="BA611" i="1"/>
  <c r="BB611" i="1"/>
  <c r="AX612" i="1"/>
  <c r="AY612" i="1"/>
  <c r="AZ612" i="1"/>
  <c r="BA612" i="1"/>
  <c r="BB612" i="1"/>
  <c r="AX613" i="1"/>
  <c r="AY613" i="1"/>
  <c r="AZ613" i="1"/>
  <c r="BA613" i="1"/>
  <c r="BB613" i="1"/>
  <c r="AX614" i="1"/>
  <c r="AY614" i="1"/>
  <c r="AZ614" i="1"/>
  <c r="BA614" i="1"/>
  <c r="BB614" i="1"/>
  <c r="AX615" i="1"/>
  <c r="AY615" i="1"/>
  <c r="AZ615" i="1"/>
  <c r="BA615" i="1"/>
  <c r="BB615" i="1"/>
  <c r="AX616" i="1"/>
  <c r="AY616" i="1"/>
  <c r="AZ616" i="1"/>
  <c r="BA616" i="1"/>
  <c r="BB616" i="1"/>
  <c r="AX617" i="1"/>
  <c r="AY617" i="1"/>
  <c r="AZ617" i="1"/>
  <c r="BA617" i="1"/>
  <c r="BB617" i="1"/>
  <c r="AX618" i="1"/>
  <c r="AY618" i="1"/>
  <c r="AZ618" i="1"/>
  <c r="BA618" i="1"/>
  <c r="BB618" i="1"/>
  <c r="AX619" i="1"/>
  <c r="AY619" i="1"/>
  <c r="AZ619" i="1"/>
  <c r="BA619" i="1"/>
  <c r="BB619" i="1"/>
  <c r="AX620" i="1"/>
  <c r="AY620" i="1"/>
  <c r="AZ620" i="1"/>
  <c r="BA620" i="1"/>
  <c r="BB620" i="1"/>
  <c r="AX621" i="1"/>
  <c r="AY621" i="1"/>
  <c r="AZ621" i="1"/>
  <c r="BA621" i="1"/>
  <c r="BB621" i="1"/>
  <c r="AX622" i="1"/>
  <c r="AY622" i="1"/>
  <c r="AZ622" i="1"/>
  <c r="BA622" i="1"/>
  <c r="BB622" i="1"/>
  <c r="AX623" i="1"/>
  <c r="AY623" i="1"/>
  <c r="AZ623" i="1"/>
  <c r="BA623" i="1"/>
  <c r="BB623" i="1"/>
  <c r="AX624" i="1"/>
  <c r="AY624" i="1"/>
  <c r="AZ624" i="1"/>
  <c r="BA624" i="1"/>
  <c r="BB624" i="1"/>
  <c r="AX625" i="1"/>
  <c r="AY625" i="1"/>
  <c r="AZ625" i="1"/>
  <c r="BA625" i="1"/>
  <c r="BB625" i="1"/>
  <c r="AX626" i="1"/>
  <c r="AY626" i="1"/>
  <c r="AZ626" i="1"/>
  <c r="BA626" i="1"/>
  <c r="BB626" i="1"/>
  <c r="AX627" i="1"/>
  <c r="AY627" i="1"/>
  <c r="AZ627" i="1"/>
  <c r="BA627" i="1"/>
  <c r="BB627" i="1"/>
  <c r="AX628" i="1"/>
  <c r="AY628" i="1"/>
  <c r="AZ628" i="1"/>
  <c r="BA628" i="1"/>
  <c r="BB628" i="1"/>
  <c r="AX629" i="1"/>
  <c r="AY629" i="1"/>
  <c r="AZ629" i="1"/>
  <c r="BA629" i="1"/>
  <c r="BB629" i="1"/>
  <c r="AX630" i="1"/>
  <c r="AY630" i="1"/>
  <c r="AZ630" i="1"/>
  <c r="BA630" i="1"/>
  <c r="BB630" i="1"/>
  <c r="AX631" i="1"/>
  <c r="AY631" i="1"/>
  <c r="AZ631" i="1"/>
  <c r="BA631" i="1"/>
  <c r="BB631" i="1"/>
  <c r="AX632" i="1"/>
  <c r="AY632" i="1"/>
  <c r="AZ632" i="1"/>
  <c r="BA632" i="1"/>
  <c r="BB632" i="1"/>
  <c r="AX633" i="1"/>
  <c r="AY633" i="1"/>
  <c r="AZ633" i="1"/>
  <c r="BA633" i="1"/>
  <c r="BB633" i="1"/>
  <c r="AX634" i="1"/>
  <c r="AY634" i="1"/>
  <c r="AZ634" i="1"/>
  <c r="BA634" i="1"/>
  <c r="BB634" i="1"/>
  <c r="AX635" i="1"/>
  <c r="AY635" i="1"/>
  <c r="AZ635" i="1"/>
  <c r="BA635" i="1"/>
  <c r="BB635" i="1"/>
  <c r="AX636" i="1"/>
  <c r="AY636" i="1"/>
  <c r="AZ636" i="1"/>
  <c r="BA636" i="1"/>
  <c r="BB636" i="1"/>
  <c r="AX637" i="1"/>
  <c r="AY637" i="1"/>
  <c r="AZ637" i="1"/>
  <c r="BA637" i="1"/>
  <c r="BB637" i="1"/>
  <c r="AX638" i="1"/>
  <c r="AY638" i="1"/>
  <c r="AZ638" i="1"/>
  <c r="BA638" i="1"/>
  <c r="BB638" i="1"/>
  <c r="AX639" i="1"/>
  <c r="AY639" i="1"/>
  <c r="AZ639" i="1"/>
  <c r="BA639" i="1"/>
  <c r="BB639" i="1"/>
  <c r="AX640" i="1"/>
  <c r="AY640" i="1"/>
  <c r="AZ640" i="1"/>
  <c r="BA640" i="1"/>
  <c r="BB640" i="1"/>
  <c r="AX641" i="1"/>
  <c r="AY641" i="1"/>
  <c r="AZ641" i="1"/>
  <c r="BA641" i="1"/>
  <c r="BB641" i="1"/>
  <c r="AX642" i="1"/>
  <c r="AY642" i="1"/>
  <c r="AZ642" i="1"/>
  <c r="BA642" i="1"/>
  <c r="BB642" i="1"/>
  <c r="AX643" i="1"/>
  <c r="AY643" i="1"/>
  <c r="AZ643" i="1"/>
  <c r="BA643" i="1"/>
  <c r="BB643" i="1"/>
  <c r="AX644" i="1"/>
  <c r="AY644" i="1"/>
  <c r="AZ644" i="1"/>
  <c r="BA644" i="1"/>
  <c r="BB644" i="1"/>
  <c r="AX645" i="1"/>
  <c r="AY645" i="1"/>
  <c r="AZ645" i="1"/>
  <c r="BA645" i="1"/>
  <c r="BB645" i="1"/>
  <c r="AX646" i="1"/>
  <c r="AY646" i="1"/>
  <c r="AZ646" i="1"/>
  <c r="BA646" i="1"/>
  <c r="BB646" i="1"/>
  <c r="AX647" i="1"/>
  <c r="AY647" i="1"/>
  <c r="AZ647" i="1"/>
  <c r="BA647" i="1"/>
  <c r="BB647" i="1"/>
  <c r="AX648" i="1"/>
  <c r="AY648" i="1"/>
  <c r="AZ648" i="1"/>
  <c r="BA648" i="1"/>
  <c r="BB648" i="1"/>
  <c r="AX649" i="1"/>
  <c r="AY649" i="1"/>
  <c r="AZ649" i="1"/>
  <c r="BA649" i="1"/>
  <c r="BB649" i="1"/>
  <c r="AX650" i="1"/>
  <c r="AY650" i="1"/>
  <c r="AZ650" i="1"/>
  <c r="BA650" i="1"/>
  <c r="BB650" i="1"/>
  <c r="AX651" i="1"/>
  <c r="AY651" i="1"/>
  <c r="AZ651" i="1"/>
  <c r="BA651" i="1"/>
  <c r="BB651" i="1"/>
  <c r="AX652" i="1"/>
  <c r="AY652" i="1"/>
  <c r="AZ652" i="1"/>
  <c r="BA652" i="1"/>
  <c r="BB652" i="1"/>
  <c r="AX653" i="1"/>
  <c r="AY653" i="1"/>
  <c r="AZ653" i="1"/>
  <c r="BA653" i="1"/>
  <c r="BB653" i="1"/>
  <c r="AX654" i="1"/>
  <c r="AY654" i="1"/>
  <c r="AZ654" i="1"/>
  <c r="BA654" i="1"/>
  <c r="BB654" i="1"/>
  <c r="AX655" i="1"/>
  <c r="AY655" i="1"/>
  <c r="AZ655" i="1"/>
  <c r="BA655" i="1"/>
  <c r="BB655" i="1"/>
  <c r="AX656" i="1"/>
  <c r="AY656" i="1"/>
  <c r="AZ656" i="1"/>
  <c r="BA656" i="1"/>
  <c r="BB656" i="1"/>
  <c r="AX657" i="1"/>
  <c r="AY657" i="1"/>
  <c r="AZ657" i="1"/>
  <c r="BA657" i="1"/>
  <c r="BB657" i="1"/>
  <c r="AX658" i="1"/>
  <c r="AY658" i="1"/>
  <c r="AZ658" i="1"/>
  <c r="BA658" i="1"/>
  <c r="BB658" i="1"/>
  <c r="AX659" i="1"/>
  <c r="AY659" i="1"/>
  <c r="AZ659" i="1"/>
  <c r="BA659" i="1"/>
  <c r="BB659" i="1"/>
  <c r="AX660" i="1"/>
  <c r="AY660" i="1"/>
  <c r="AZ660" i="1"/>
  <c r="BA660" i="1"/>
  <c r="BB660" i="1"/>
  <c r="AX661" i="1"/>
  <c r="AY661" i="1"/>
  <c r="AZ661" i="1"/>
  <c r="BA661" i="1"/>
  <c r="BB661" i="1"/>
  <c r="AX662" i="1"/>
  <c r="AY662" i="1"/>
  <c r="AZ662" i="1"/>
  <c r="BA662" i="1"/>
  <c r="BB662" i="1"/>
  <c r="AX663" i="1"/>
  <c r="AY663" i="1"/>
  <c r="AZ663" i="1"/>
  <c r="BA663" i="1"/>
  <c r="BB663" i="1"/>
  <c r="AX664" i="1"/>
  <c r="AY664" i="1"/>
  <c r="AZ664" i="1"/>
  <c r="BA664" i="1"/>
  <c r="BB664" i="1"/>
  <c r="AX665" i="1"/>
  <c r="AY665" i="1"/>
  <c r="AZ665" i="1"/>
  <c r="BA665" i="1"/>
  <c r="BB665" i="1"/>
  <c r="AX666" i="1"/>
  <c r="AY666" i="1"/>
  <c r="AZ666" i="1"/>
  <c r="BA666" i="1"/>
  <c r="BB666" i="1"/>
  <c r="AX667" i="1"/>
  <c r="AY667" i="1"/>
  <c r="AZ667" i="1"/>
  <c r="BA667" i="1"/>
  <c r="BB667" i="1"/>
  <c r="AX668" i="1"/>
  <c r="AY668" i="1"/>
  <c r="AZ668" i="1"/>
  <c r="BA668" i="1"/>
  <c r="BB668" i="1"/>
  <c r="AX669" i="1"/>
  <c r="AY669" i="1"/>
  <c r="AZ669" i="1"/>
  <c r="BA669" i="1"/>
  <c r="BB669" i="1"/>
  <c r="AX670" i="1"/>
  <c r="AY670" i="1"/>
  <c r="AZ670" i="1"/>
  <c r="BA670" i="1"/>
  <c r="BB670" i="1"/>
  <c r="AX671" i="1"/>
  <c r="AY671" i="1"/>
  <c r="AZ671" i="1"/>
  <c r="BA671" i="1"/>
  <c r="BB671" i="1"/>
  <c r="AX672" i="1"/>
  <c r="AY672" i="1"/>
  <c r="AZ672" i="1"/>
  <c r="BA672" i="1"/>
  <c r="BB672" i="1"/>
  <c r="AX673" i="1"/>
  <c r="AY673" i="1"/>
  <c r="AZ673" i="1"/>
  <c r="BA673" i="1"/>
  <c r="BB673" i="1"/>
  <c r="AX674" i="1"/>
  <c r="AY674" i="1"/>
  <c r="AZ674" i="1"/>
  <c r="BA674" i="1"/>
  <c r="BB674" i="1"/>
  <c r="AX675" i="1"/>
  <c r="AY675" i="1"/>
  <c r="AZ675" i="1"/>
  <c r="BA675" i="1"/>
  <c r="BB675" i="1"/>
  <c r="AX676" i="1"/>
  <c r="AY676" i="1"/>
  <c r="AZ676" i="1"/>
  <c r="BA676" i="1"/>
  <c r="BB676" i="1"/>
  <c r="AX677" i="1"/>
  <c r="AY677" i="1"/>
  <c r="AZ677" i="1"/>
  <c r="BA677" i="1"/>
  <c r="BB677" i="1"/>
  <c r="AX678" i="1"/>
  <c r="AY678" i="1"/>
  <c r="AZ678" i="1"/>
  <c r="BA678" i="1"/>
  <c r="BB678" i="1"/>
  <c r="AX679" i="1"/>
  <c r="AY679" i="1"/>
  <c r="AZ679" i="1"/>
  <c r="BA679" i="1"/>
  <c r="BB679" i="1"/>
  <c r="AX680" i="1"/>
  <c r="AY680" i="1"/>
  <c r="AZ680" i="1"/>
  <c r="BA680" i="1"/>
  <c r="BB680" i="1"/>
  <c r="AX681" i="1"/>
  <c r="AY681" i="1"/>
  <c r="AZ681" i="1"/>
  <c r="BA681" i="1"/>
  <c r="BB681" i="1"/>
  <c r="AX682" i="1"/>
  <c r="AY682" i="1"/>
  <c r="AZ682" i="1"/>
  <c r="BA682" i="1"/>
  <c r="BB682" i="1"/>
  <c r="AX683" i="1"/>
  <c r="AY683" i="1"/>
  <c r="AZ683" i="1"/>
  <c r="BA683" i="1"/>
  <c r="BB683" i="1"/>
  <c r="AX684" i="1"/>
  <c r="AY684" i="1"/>
  <c r="AZ684" i="1"/>
  <c r="BA684" i="1"/>
  <c r="BB684" i="1"/>
  <c r="AX685" i="1"/>
  <c r="AY685" i="1"/>
  <c r="AZ685" i="1"/>
  <c r="BA685" i="1"/>
  <c r="BB685" i="1"/>
  <c r="AX686" i="1"/>
  <c r="AY686" i="1"/>
  <c r="AZ686" i="1"/>
  <c r="BA686" i="1"/>
  <c r="BB686" i="1"/>
  <c r="AX687" i="1"/>
  <c r="AY687" i="1"/>
  <c r="AZ687" i="1"/>
  <c r="BA687" i="1"/>
  <c r="BB687" i="1"/>
  <c r="AX688" i="1"/>
  <c r="AY688" i="1"/>
  <c r="AZ688" i="1"/>
  <c r="BA688" i="1"/>
  <c r="BB688" i="1"/>
  <c r="AX689" i="1"/>
  <c r="AY689" i="1"/>
  <c r="AZ689" i="1"/>
  <c r="BA689" i="1"/>
  <c r="BB689" i="1"/>
  <c r="AX690" i="1"/>
  <c r="AY690" i="1"/>
  <c r="AZ690" i="1"/>
  <c r="BA690" i="1"/>
  <c r="BB690" i="1"/>
  <c r="AX691" i="1"/>
  <c r="AY691" i="1"/>
  <c r="AZ691" i="1"/>
  <c r="BA691" i="1"/>
  <c r="BB691" i="1"/>
  <c r="AX692" i="1"/>
  <c r="AY692" i="1"/>
  <c r="AZ692" i="1"/>
  <c r="BA692" i="1"/>
  <c r="BB692" i="1"/>
  <c r="AX693" i="1"/>
  <c r="AY693" i="1"/>
  <c r="AZ693" i="1"/>
  <c r="BA693" i="1"/>
  <c r="BB693" i="1"/>
  <c r="AX694" i="1"/>
  <c r="AY694" i="1"/>
  <c r="AZ694" i="1"/>
  <c r="BA694" i="1"/>
  <c r="BB694" i="1"/>
  <c r="AX695" i="1"/>
  <c r="AY695" i="1"/>
  <c r="AZ695" i="1"/>
  <c r="BA695" i="1"/>
  <c r="BB695" i="1"/>
  <c r="AX696" i="1"/>
  <c r="AY696" i="1"/>
  <c r="AZ696" i="1"/>
  <c r="BA696" i="1"/>
  <c r="BB696" i="1"/>
  <c r="AX697" i="1"/>
  <c r="AY697" i="1"/>
  <c r="AZ697" i="1"/>
  <c r="BA697" i="1"/>
  <c r="BB697" i="1"/>
  <c r="AX698" i="1"/>
  <c r="AY698" i="1"/>
  <c r="AZ698" i="1"/>
  <c r="BA698" i="1"/>
  <c r="BB698" i="1"/>
  <c r="AX699" i="1"/>
  <c r="AY699" i="1"/>
  <c r="AZ699" i="1"/>
  <c r="BA699" i="1"/>
  <c r="BB699" i="1"/>
  <c r="AX700" i="1"/>
  <c r="AY700" i="1"/>
  <c r="AZ700" i="1"/>
  <c r="BA700" i="1"/>
  <c r="BB700" i="1"/>
  <c r="AX701" i="1"/>
  <c r="AY701" i="1"/>
  <c r="AZ701" i="1"/>
  <c r="BA701" i="1"/>
  <c r="BB701" i="1"/>
  <c r="AX702" i="1"/>
  <c r="AY702" i="1"/>
  <c r="AZ702" i="1"/>
  <c r="BA702" i="1"/>
  <c r="BB702" i="1"/>
  <c r="AX703" i="1"/>
  <c r="AY703" i="1"/>
  <c r="AZ703" i="1"/>
  <c r="BA703" i="1"/>
  <c r="BB703" i="1"/>
  <c r="AX704" i="1"/>
  <c r="AY704" i="1"/>
  <c r="AZ704" i="1"/>
  <c r="BA704" i="1"/>
  <c r="BB704" i="1"/>
  <c r="AX705" i="1"/>
  <c r="AY705" i="1"/>
  <c r="AZ705" i="1"/>
  <c r="BA705" i="1"/>
  <c r="BB705" i="1"/>
  <c r="AX706" i="1"/>
  <c r="AY706" i="1"/>
  <c r="AZ706" i="1"/>
  <c r="BA706" i="1"/>
  <c r="BB706" i="1"/>
  <c r="AX707" i="1"/>
  <c r="AY707" i="1"/>
  <c r="AZ707" i="1"/>
  <c r="BA707" i="1"/>
  <c r="BB707" i="1"/>
  <c r="AX708" i="1"/>
  <c r="AY708" i="1"/>
  <c r="AZ708" i="1"/>
  <c r="BA708" i="1"/>
  <c r="BB708" i="1"/>
  <c r="AX709" i="1"/>
  <c r="AY709" i="1"/>
  <c r="AZ709" i="1"/>
  <c r="BA709" i="1"/>
  <c r="BB709" i="1"/>
  <c r="AX710" i="1"/>
  <c r="AY710" i="1"/>
  <c r="AZ710" i="1"/>
  <c r="BA710" i="1"/>
  <c r="BB710" i="1"/>
  <c r="AX711" i="1"/>
  <c r="AY711" i="1"/>
  <c r="AZ711" i="1"/>
  <c r="BA711" i="1"/>
  <c r="BB711" i="1"/>
  <c r="AX712" i="1"/>
  <c r="AY712" i="1"/>
  <c r="AZ712" i="1"/>
  <c r="BA712" i="1"/>
  <c r="BB712" i="1"/>
  <c r="AX713" i="1"/>
  <c r="AY713" i="1"/>
  <c r="AZ713" i="1"/>
  <c r="BA713" i="1"/>
  <c r="BB713" i="1"/>
  <c r="AX714" i="1"/>
  <c r="AY714" i="1"/>
  <c r="AZ714" i="1"/>
  <c r="BA714" i="1"/>
  <c r="BB714" i="1"/>
  <c r="AX715" i="1"/>
  <c r="AY715" i="1"/>
  <c r="AZ715" i="1"/>
  <c r="BA715" i="1"/>
  <c r="BB715" i="1"/>
  <c r="AX716" i="1"/>
  <c r="AY716" i="1"/>
  <c r="AZ716" i="1"/>
  <c r="BA716" i="1"/>
  <c r="BB716" i="1"/>
  <c r="AX717" i="1"/>
  <c r="AY717" i="1"/>
  <c r="AZ717" i="1"/>
  <c r="BA717" i="1"/>
  <c r="BB717" i="1"/>
  <c r="AX718" i="1"/>
  <c r="AY718" i="1"/>
  <c r="AZ718" i="1"/>
  <c r="BA718" i="1"/>
  <c r="BB718" i="1"/>
  <c r="AX719" i="1"/>
  <c r="AY719" i="1"/>
  <c r="AZ719" i="1"/>
  <c r="BA719" i="1"/>
  <c r="BB719" i="1"/>
  <c r="AX720" i="1"/>
  <c r="AY720" i="1"/>
  <c r="AZ720" i="1"/>
  <c r="BA720" i="1"/>
  <c r="BB720" i="1"/>
  <c r="AX721" i="1"/>
  <c r="AY721" i="1"/>
  <c r="AZ721" i="1"/>
  <c r="BA721" i="1"/>
  <c r="BB721" i="1"/>
  <c r="AX722" i="1"/>
  <c r="AY722" i="1"/>
  <c r="AZ722" i="1"/>
  <c r="BA722" i="1"/>
  <c r="BB722" i="1"/>
  <c r="AX723" i="1"/>
  <c r="AY723" i="1"/>
  <c r="AZ723" i="1"/>
  <c r="BA723" i="1"/>
  <c r="BB723" i="1"/>
  <c r="AX724" i="1"/>
  <c r="AY724" i="1"/>
  <c r="AZ724" i="1"/>
  <c r="BA724" i="1"/>
  <c r="BB724" i="1"/>
  <c r="AX725" i="1"/>
  <c r="AY725" i="1"/>
  <c r="AZ725" i="1"/>
  <c r="BA725" i="1"/>
  <c r="BB725" i="1"/>
  <c r="AX726" i="1"/>
  <c r="AY726" i="1"/>
  <c r="AZ726" i="1"/>
  <c r="BA726" i="1"/>
  <c r="BB726" i="1"/>
  <c r="AX727" i="1"/>
  <c r="AY727" i="1"/>
  <c r="AZ727" i="1"/>
  <c r="BA727" i="1"/>
  <c r="BB727" i="1"/>
  <c r="AX728" i="1"/>
  <c r="AY728" i="1"/>
  <c r="AZ728" i="1"/>
  <c r="BA728" i="1"/>
  <c r="BB728" i="1"/>
  <c r="AX729" i="1"/>
  <c r="AY729" i="1"/>
  <c r="AZ729" i="1"/>
  <c r="BA729" i="1"/>
  <c r="BB729" i="1"/>
  <c r="AX730" i="1"/>
  <c r="AY730" i="1"/>
  <c r="AZ730" i="1"/>
  <c r="BA730" i="1"/>
  <c r="BB730" i="1"/>
  <c r="AX731" i="1"/>
  <c r="AY731" i="1"/>
  <c r="AZ731" i="1"/>
  <c r="BA731" i="1"/>
  <c r="BB731" i="1"/>
  <c r="AX732" i="1"/>
  <c r="AY732" i="1"/>
  <c r="AZ732" i="1"/>
  <c r="BA732" i="1"/>
  <c r="BB732" i="1"/>
  <c r="AX733" i="1"/>
  <c r="AY733" i="1"/>
  <c r="AZ733" i="1"/>
  <c r="BA733" i="1"/>
  <c r="BB733" i="1"/>
  <c r="AX734" i="1"/>
  <c r="AY734" i="1"/>
  <c r="AZ734" i="1"/>
  <c r="BA734" i="1"/>
  <c r="BB734" i="1"/>
  <c r="AX735" i="1"/>
  <c r="AY735" i="1"/>
  <c r="AZ735" i="1"/>
  <c r="BA735" i="1"/>
  <c r="BB735" i="1"/>
  <c r="AX736" i="1"/>
  <c r="AY736" i="1"/>
  <c r="AZ736" i="1"/>
  <c r="BA736" i="1"/>
  <c r="BB736" i="1"/>
  <c r="AX737" i="1"/>
  <c r="AY737" i="1"/>
  <c r="AZ737" i="1"/>
  <c r="BA737" i="1"/>
  <c r="BB737" i="1"/>
  <c r="AX738" i="1"/>
  <c r="AY738" i="1"/>
  <c r="AZ738" i="1"/>
  <c r="BA738" i="1"/>
  <c r="BB738" i="1"/>
  <c r="AX739" i="1"/>
  <c r="AY739" i="1"/>
  <c r="AZ739" i="1"/>
  <c r="BA739" i="1"/>
  <c r="BB739" i="1"/>
  <c r="AX740" i="1"/>
  <c r="AY740" i="1"/>
  <c r="AZ740" i="1"/>
  <c r="BA740" i="1"/>
  <c r="BB740" i="1"/>
  <c r="AX741" i="1"/>
  <c r="AY741" i="1"/>
  <c r="AZ741" i="1"/>
  <c r="BA741" i="1"/>
  <c r="BB741" i="1"/>
  <c r="AX742" i="1"/>
  <c r="AY742" i="1"/>
  <c r="AZ742" i="1"/>
  <c r="BA742" i="1"/>
  <c r="BB742" i="1"/>
  <c r="AX743" i="1"/>
  <c r="AY743" i="1"/>
  <c r="AZ743" i="1"/>
  <c r="BA743" i="1"/>
  <c r="BB743" i="1"/>
  <c r="AX744" i="1"/>
  <c r="AY744" i="1"/>
  <c r="AZ744" i="1"/>
  <c r="BA744" i="1"/>
  <c r="BB744" i="1"/>
  <c r="AX745" i="1"/>
  <c r="AY745" i="1"/>
  <c r="AZ745" i="1"/>
  <c r="BA745" i="1"/>
  <c r="BB745" i="1"/>
  <c r="AX746" i="1"/>
  <c r="AY746" i="1"/>
  <c r="AZ746" i="1"/>
  <c r="BA746" i="1"/>
  <c r="BB746" i="1"/>
  <c r="AX747" i="1"/>
  <c r="AY747" i="1"/>
  <c r="AZ747" i="1"/>
  <c r="BA747" i="1"/>
  <c r="BB747" i="1"/>
  <c r="AX748" i="1"/>
  <c r="AY748" i="1"/>
  <c r="AZ748" i="1"/>
  <c r="BA748" i="1"/>
  <c r="BB748" i="1"/>
  <c r="AX749" i="1"/>
  <c r="AY749" i="1"/>
  <c r="AZ749" i="1"/>
  <c r="BA749" i="1"/>
  <c r="BB749" i="1"/>
  <c r="AX750" i="1"/>
  <c r="AY750" i="1"/>
  <c r="AZ750" i="1"/>
  <c r="BA750" i="1"/>
  <c r="BB750" i="1"/>
  <c r="AX751" i="1"/>
  <c r="AY751" i="1"/>
  <c r="AZ751" i="1"/>
  <c r="BA751" i="1"/>
  <c r="BB751" i="1"/>
  <c r="AX752" i="1"/>
  <c r="AY752" i="1"/>
  <c r="AZ752" i="1"/>
  <c r="BA752" i="1"/>
  <c r="BB752" i="1"/>
  <c r="AX753" i="1"/>
  <c r="AY753" i="1"/>
  <c r="AZ753" i="1"/>
  <c r="BA753" i="1"/>
  <c r="BB753" i="1"/>
  <c r="AX754" i="1"/>
  <c r="AY754" i="1"/>
  <c r="AZ754" i="1"/>
  <c r="BA754" i="1"/>
  <c r="BB754" i="1"/>
  <c r="AX755" i="1"/>
  <c r="AY755" i="1"/>
  <c r="AZ755" i="1"/>
  <c r="BA755" i="1"/>
  <c r="BB755" i="1"/>
  <c r="AX756" i="1"/>
  <c r="AY756" i="1"/>
  <c r="AZ756" i="1"/>
  <c r="BA756" i="1"/>
  <c r="BB756" i="1"/>
  <c r="AX757" i="1"/>
  <c r="AY757" i="1"/>
  <c r="AZ757" i="1"/>
  <c r="BA757" i="1"/>
  <c r="BB757" i="1"/>
  <c r="AX758" i="1"/>
  <c r="AY758" i="1"/>
  <c r="AZ758" i="1"/>
  <c r="BA758" i="1"/>
  <c r="BB758" i="1"/>
  <c r="AX759" i="1"/>
  <c r="AY759" i="1"/>
  <c r="AZ759" i="1"/>
  <c r="BA759" i="1"/>
  <c r="BB759" i="1"/>
  <c r="AX760" i="1"/>
  <c r="AY760" i="1"/>
  <c r="AZ760" i="1"/>
  <c r="BA760" i="1"/>
  <c r="BB760" i="1"/>
  <c r="AX761" i="1"/>
  <c r="AY761" i="1"/>
  <c r="AZ761" i="1"/>
  <c r="BA761" i="1"/>
  <c r="BB761" i="1"/>
  <c r="AX762" i="1"/>
  <c r="AY762" i="1"/>
  <c r="AZ762" i="1"/>
  <c r="BA762" i="1"/>
  <c r="BB762" i="1"/>
  <c r="AX763" i="1"/>
  <c r="AY763" i="1"/>
  <c r="AZ763" i="1"/>
  <c r="BA763" i="1"/>
  <c r="BB763" i="1"/>
  <c r="AX764" i="1"/>
  <c r="AY764" i="1"/>
  <c r="AZ764" i="1"/>
  <c r="BA764" i="1"/>
  <c r="BB764" i="1"/>
  <c r="AX765" i="1"/>
  <c r="AY765" i="1"/>
  <c r="AZ765" i="1"/>
  <c r="BA765" i="1"/>
  <c r="BB765" i="1"/>
  <c r="AX766" i="1"/>
  <c r="AY766" i="1"/>
  <c r="AZ766" i="1"/>
  <c r="BA766" i="1"/>
  <c r="BB766" i="1"/>
  <c r="AX767" i="1"/>
  <c r="AY767" i="1"/>
  <c r="AZ767" i="1"/>
  <c r="BA767" i="1"/>
  <c r="BB767" i="1"/>
  <c r="AX768" i="1"/>
  <c r="AY768" i="1"/>
  <c r="AZ768" i="1"/>
  <c r="BA768" i="1"/>
  <c r="BB768" i="1"/>
  <c r="AX769" i="1"/>
  <c r="AY769" i="1"/>
  <c r="AZ769" i="1"/>
  <c r="BA769" i="1"/>
  <c r="BB769" i="1"/>
  <c r="AX770" i="1"/>
  <c r="AY770" i="1"/>
  <c r="AZ770" i="1"/>
  <c r="BA770" i="1"/>
  <c r="BB770" i="1"/>
  <c r="AX771" i="1"/>
  <c r="AY771" i="1"/>
  <c r="AZ771" i="1"/>
  <c r="BA771" i="1"/>
  <c r="BB771" i="1"/>
  <c r="AX772" i="1"/>
  <c r="AY772" i="1"/>
  <c r="AZ772" i="1"/>
  <c r="BA772" i="1"/>
  <c r="BB772" i="1"/>
  <c r="AX773" i="1"/>
  <c r="AY773" i="1"/>
  <c r="AZ773" i="1"/>
  <c r="BA773" i="1"/>
  <c r="BB773" i="1"/>
  <c r="AX774" i="1"/>
  <c r="AY774" i="1"/>
  <c r="AZ774" i="1"/>
  <c r="BA774" i="1"/>
  <c r="BB774" i="1"/>
  <c r="AX775" i="1"/>
  <c r="AY775" i="1"/>
  <c r="AZ775" i="1"/>
  <c r="BA775" i="1"/>
  <c r="BB775" i="1"/>
  <c r="AX776" i="1"/>
  <c r="AY776" i="1"/>
  <c r="AZ776" i="1"/>
  <c r="BA776" i="1"/>
  <c r="BB776" i="1"/>
  <c r="AX777" i="1"/>
  <c r="AY777" i="1"/>
  <c r="AZ777" i="1"/>
  <c r="BA777" i="1"/>
  <c r="BB777" i="1"/>
  <c r="AX778" i="1"/>
  <c r="AY778" i="1"/>
  <c r="AZ778" i="1"/>
  <c r="BA778" i="1"/>
  <c r="BB778" i="1"/>
  <c r="AX779" i="1"/>
  <c r="AY779" i="1"/>
  <c r="AZ779" i="1"/>
  <c r="BA779" i="1"/>
  <c r="BB779" i="1"/>
  <c r="AX780" i="1"/>
  <c r="AY780" i="1"/>
  <c r="AZ780" i="1"/>
  <c r="BA780" i="1"/>
  <c r="BB780" i="1"/>
  <c r="AX781" i="1"/>
  <c r="AY781" i="1"/>
  <c r="AZ781" i="1"/>
  <c r="BA781" i="1"/>
  <c r="BB781" i="1"/>
  <c r="AX782" i="1"/>
  <c r="AY782" i="1"/>
  <c r="AZ782" i="1"/>
  <c r="BA782" i="1"/>
  <c r="BB782" i="1"/>
  <c r="AX783" i="1"/>
  <c r="AY783" i="1"/>
  <c r="AZ783" i="1"/>
  <c r="BA783" i="1"/>
  <c r="BB783" i="1"/>
  <c r="AX784" i="1"/>
  <c r="AY784" i="1"/>
  <c r="AZ784" i="1"/>
  <c r="BA784" i="1"/>
  <c r="BB784" i="1"/>
  <c r="AX785" i="1"/>
  <c r="AY785" i="1"/>
  <c r="AZ785" i="1"/>
  <c r="BA785" i="1"/>
  <c r="BB785" i="1"/>
  <c r="AX786" i="1"/>
  <c r="AY786" i="1"/>
  <c r="AZ786" i="1"/>
  <c r="BA786" i="1"/>
  <c r="BB786" i="1"/>
  <c r="AX787" i="1"/>
  <c r="AY787" i="1"/>
  <c r="AZ787" i="1"/>
  <c r="BA787" i="1"/>
  <c r="BB787" i="1"/>
  <c r="AX788" i="1"/>
  <c r="AY788" i="1"/>
  <c r="AZ788" i="1"/>
  <c r="BA788" i="1"/>
  <c r="BB788" i="1"/>
  <c r="AX789" i="1"/>
  <c r="AY789" i="1"/>
  <c r="AZ789" i="1"/>
  <c r="BA789" i="1"/>
  <c r="BB789" i="1"/>
  <c r="AX790" i="1"/>
  <c r="AY790" i="1"/>
  <c r="AZ790" i="1"/>
  <c r="BA790" i="1"/>
  <c r="BB790" i="1"/>
  <c r="AX791" i="1"/>
  <c r="AY791" i="1"/>
  <c r="AZ791" i="1"/>
  <c r="BA791" i="1"/>
  <c r="BB791" i="1"/>
  <c r="AX792" i="1"/>
  <c r="AY792" i="1"/>
  <c r="AZ792" i="1"/>
  <c r="BA792" i="1"/>
  <c r="BB792" i="1"/>
  <c r="AX793" i="1"/>
  <c r="AY793" i="1"/>
  <c r="AZ793" i="1"/>
  <c r="BA793" i="1"/>
  <c r="BB793" i="1"/>
  <c r="AX794" i="1"/>
  <c r="AY794" i="1"/>
  <c r="AZ794" i="1"/>
  <c r="BA794" i="1"/>
  <c r="BB794" i="1"/>
  <c r="AX795" i="1"/>
  <c r="AY795" i="1"/>
  <c r="AZ795" i="1"/>
  <c r="BA795" i="1"/>
  <c r="BB795" i="1"/>
  <c r="AX796" i="1"/>
  <c r="AY796" i="1"/>
  <c r="AZ796" i="1"/>
  <c r="BA796" i="1"/>
  <c r="BB796" i="1"/>
  <c r="AX797" i="1"/>
  <c r="AY797" i="1"/>
  <c r="AZ797" i="1"/>
  <c r="BA797" i="1"/>
  <c r="BB797" i="1"/>
  <c r="AX798" i="1"/>
  <c r="AY798" i="1"/>
  <c r="AZ798" i="1"/>
  <c r="BA798" i="1"/>
  <c r="BB798" i="1"/>
  <c r="AX799" i="1"/>
  <c r="AY799" i="1"/>
  <c r="AZ799" i="1"/>
  <c r="BA799" i="1"/>
  <c r="BB799" i="1"/>
  <c r="AX800" i="1"/>
  <c r="AY800" i="1"/>
  <c r="AZ800" i="1"/>
  <c r="BA800" i="1"/>
  <c r="BB800" i="1"/>
  <c r="AX801" i="1"/>
  <c r="AY801" i="1"/>
  <c r="AZ801" i="1"/>
  <c r="BA801" i="1"/>
  <c r="BB801" i="1"/>
  <c r="AX802" i="1"/>
  <c r="AY802" i="1"/>
  <c r="AZ802" i="1"/>
  <c r="BA802" i="1"/>
  <c r="BB802" i="1"/>
  <c r="AX803" i="1"/>
  <c r="AY803" i="1"/>
  <c r="AZ803" i="1"/>
  <c r="BA803" i="1"/>
  <c r="BB803" i="1"/>
  <c r="AX804" i="1"/>
  <c r="AY804" i="1"/>
  <c r="AZ804" i="1"/>
  <c r="BA804" i="1"/>
  <c r="BB804" i="1"/>
  <c r="AX805" i="1"/>
  <c r="AY805" i="1"/>
  <c r="AZ805" i="1"/>
  <c r="BA805" i="1"/>
  <c r="BB805" i="1"/>
  <c r="AX806" i="1"/>
  <c r="AY806" i="1"/>
  <c r="AZ806" i="1"/>
  <c r="BA806" i="1"/>
  <c r="BB806" i="1"/>
  <c r="AX807" i="1"/>
  <c r="AY807" i="1"/>
  <c r="AZ807" i="1"/>
  <c r="BA807" i="1"/>
  <c r="BB807" i="1"/>
  <c r="AX808" i="1"/>
  <c r="AY808" i="1"/>
  <c r="AZ808" i="1"/>
  <c r="BA808" i="1"/>
  <c r="BB808" i="1"/>
  <c r="AX809" i="1"/>
  <c r="AY809" i="1"/>
  <c r="AZ809" i="1"/>
  <c r="BA809" i="1"/>
  <c r="BB809" i="1"/>
  <c r="AX810" i="1"/>
  <c r="AY810" i="1"/>
  <c r="AZ810" i="1"/>
  <c r="BA810" i="1"/>
  <c r="BB810" i="1"/>
  <c r="AX811" i="1"/>
  <c r="AY811" i="1"/>
  <c r="AZ811" i="1"/>
  <c r="BA811" i="1"/>
  <c r="BB811" i="1"/>
  <c r="AX812" i="1"/>
  <c r="AY812" i="1"/>
  <c r="AZ812" i="1"/>
  <c r="BA812" i="1"/>
  <c r="BB812" i="1"/>
  <c r="AX813" i="1"/>
  <c r="AY813" i="1"/>
  <c r="AZ813" i="1"/>
  <c r="BA813" i="1"/>
  <c r="BB813" i="1"/>
  <c r="AX814" i="1"/>
  <c r="AY814" i="1"/>
  <c r="AZ814" i="1"/>
  <c r="BA814" i="1"/>
  <c r="BB814" i="1"/>
  <c r="AX815" i="1"/>
  <c r="AY815" i="1"/>
  <c r="AZ815" i="1"/>
  <c r="BA815" i="1"/>
  <c r="BB815" i="1"/>
  <c r="AX816" i="1"/>
  <c r="AY816" i="1"/>
  <c r="AZ816" i="1"/>
  <c r="BA816" i="1"/>
  <c r="BB816" i="1"/>
  <c r="AX817" i="1"/>
  <c r="AY817" i="1"/>
  <c r="AZ817" i="1"/>
  <c r="BA817" i="1"/>
  <c r="BB817" i="1"/>
  <c r="AX818" i="1"/>
  <c r="AY818" i="1"/>
  <c r="AZ818" i="1"/>
  <c r="BA818" i="1"/>
  <c r="BB818" i="1"/>
  <c r="AX819" i="1"/>
  <c r="AY819" i="1"/>
  <c r="AZ819" i="1"/>
  <c r="BA819" i="1"/>
  <c r="BB819" i="1"/>
  <c r="AX820" i="1"/>
  <c r="AY820" i="1"/>
  <c r="AZ820" i="1"/>
  <c r="BA820" i="1"/>
  <c r="BB820" i="1"/>
  <c r="AX821" i="1"/>
  <c r="AY821" i="1"/>
  <c r="AZ821" i="1"/>
  <c r="BA821" i="1"/>
  <c r="BB821" i="1"/>
  <c r="AX822" i="1"/>
  <c r="AY822" i="1"/>
  <c r="AZ822" i="1"/>
  <c r="BA822" i="1"/>
  <c r="BB822" i="1"/>
  <c r="AX823" i="1"/>
  <c r="AY823" i="1"/>
  <c r="AZ823" i="1"/>
  <c r="BA823" i="1"/>
  <c r="BB823" i="1"/>
  <c r="AX824" i="1"/>
  <c r="AY824" i="1"/>
  <c r="AZ824" i="1"/>
  <c r="BA824" i="1"/>
  <c r="BB824" i="1"/>
  <c r="AX825" i="1"/>
  <c r="AY825" i="1"/>
  <c r="AZ825" i="1"/>
  <c r="BA825" i="1"/>
  <c r="BB825" i="1"/>
  <c r="AX826" i="1"/>
  <c r="AY826" i="1"/>
  <c r="AZ826" i="1"/>
  <c r="BA826" i="1"/>
  <c r="BB826" i="1"/>
  <c r="AX827" i="1"/>
  <c r="AY827" i="1"/>
  <c r="AZ827" i="1"/>
  <c r="BA827" i="1"/>
  <c r="BB827" i="1"/>
  <c r="AX828" i="1"/>
  <c r="AY828" i="1"/>
  <c r="AZ828" i="1"/>
  <c r="BA828" i="1"/>
  <c r="BB828" i="1"/>
  <c r="AX829" i="1"/>
  <c r="AY829" i="1"/>
  <c r="AZ829" i="1"/>
  <c r="BA829" i="1"/>
  <c r="BB829" i="1"/>
  <c r="AX830" i="1"/>
  <c r="AY830" i="1"/>
  <c r="AZ830" i="1"/>
  <c r="BA830" i="1"/>
  <c r="BB830" i="1"/>
  <c r="AX831" i="1"/>
  <c r="AY831" i="1"/>
  <c r="AZ831" i="1"/>
  <c r="BA831" i="1"/>
  <c r="BB831" i="1"/>
  <c r="AX832" i="1"/>
  <c r="AY832" i="1"/>
  <c r="AZ832" i="1"/>
  <c r="BA832" i="1"/>
  <c r="BB832" i="1"/>
  <c r="AX833" i="1"/>
  <c r="AY833" i="1"/>
  <c r="AZ833" i="1"/>
  <c r="BA833" i="1"/>
  <c r="BB833" i="1"/>
  <c r="AX834" i="1"/>
  <c r="AY834" i="1"/>
  <c r="AZ834" i="1"/>
  <c r="BA834" i="1"/>
  <c r="BB834" i="1"/>
  <c r="AX835" i="1"/>
  <c r="AY835" i="1"/>
  <c r="AZ835" i="1"/>
  <c r="BA835" i="1"/>
  <c r="BB835" i="1"/>
  <c r="AX836" i="1"/>
  <c r="AY836" i="1"/>
  <c r="AZ836" i="1"/>
  <c r="BA836" i="1"/>
  <c r="BB836" i="1"/>
  <c r="AX837" i="1"/>
  <c r="AY837" i="1"/>
  <c r="AZ837" i="1"/>
  <c r="BA837" i="1"/>
  <c r="BB837" i="1"/>
  <c r="AX838" i="1"/>
  <c r="AY838" i="1"/>
  <c r="AZ838" i="1"/>
  <c r="BA838" i="1"/>
  <c r="BB838" i="1"/>
  <c r="AX839" i="1"/>
  <c r="AY839" i="1"/>
  <c r="AZ839" i="1"/>
  <c r="BA839" i="1"/>
  <c r="BB839" i="1"/>
  <c r="AX840" i="1"/>
  <c r="AY840" i="1"/>
  <c r="AZ840" i="1"/>
  <c r="BA840" i="1"/>
  <c r="BB840" i="1"/>
  <c r="AX841" i="1"/>
  <c r="AY841" i="1"/>
  <c r="AZ841" i="1"/>
  <c r="BA841" i="1"/>
  <c r="BB841" i="1"/>
  <c r="AX842" i="1"/>
  <c r="AY842" i="1"/>
  <c r="AZ842" i="1"/>
  <c r="BA842" i="1"/>
  <c r="BB842" i="1"/>
  <c r="AX843" i="1"/>
  <c r="AY843" i="1"/>
  <c r="AZ843" i="1"/>
  <c r="BA843" i="1"/>
  <c r="BB843" i="1"/>
  <c r="AX844" i="1"/>
  <c r="AY844" i="1"/>
  <c r="AZ844" i="1"/>
  <c r="BA844" i="1"/>
  <c r="BB844" i="1"/>
  <c r="AX845" i="1"/>
  <c r="AY845" i="1"/>
  <c r="AZ845" i="1"/>
  <c r="BA845" i="1"/>
  <c r="BB845" i="1"/>
  <c r="AX846" i="1"/>
  <c r="AY846" i="1"/>
  <c r="AZ846" i="1"/>
  <c r="BA846" i="1"/>
  <c r="BB846" i="1"/>
  <c r="AX847" i="1"/>
  <c r="AY847" i="1"/>
  <c r="AZ847" i="1"/>
  <c r="BA847" i="1"/>
  <c r="BB847" i="1"/>
  <c r="AX848" i="1"/>
  <c r="AY848" i="1"/>
  <c r="AZ848" i="1"/>
  <c r="BA848" i="1"/>
  <c r="BB848" i="1"/>
  <c r="AX849" i="1"/>
  <c r="AY849" i="1"/>
  <c r="AZ849" i="1"/>
  <c r="BA849" i="1"/>
  <c r="BB849" i="1"/>
  <c r="AX850" i="1"/>
  <c r="AY850" i="1"/>
  <c r="AZ850" i="1"/>
  <c r="BA850" i="1"/>
  <c r="BB850" i="1"/>
  <c r="AX851" i="1"/>
  <c r="AY851" i="1"/>
  <c r="AZ851" i="1"/>
  <c r="BA851" i="1"/>
  <c r="BB851" i="1"/>
  <c r="AX852" i="1"/>
  <c r="AY852" i="1"/>
  <c r="AZ852" i="1"/>
  <c r="BA852" i="1"/>
  <c r="BB852" i="1"/>
  <c r="AX853" i="1"/>
  <c r="AY853" i="1"/>
  <c r="AZ853" i="1"/>
  <c r="BA853" i="1"/>
  <c r="BB853" i="1"/>
  <c r="AX854" i="1"/>
  <c r="AY854" i="1"/>
  <c r="AZ854" i="1"/>
  <c r="BA854" i="1"/>
  <c r="BB854" i="1"/>
  <c r="AX855" i="1"/>
  <c r="AY855" i="1"/>
  <c r="AZ855" i="1"/>
  <c r="BA855" i="1"/>
  <c r="BB855" i="1"/>
  <c r="AX856" i="1"/>
  <c r="AY856" i="1"/>
  <c r="AZ856" i="1"/>
  <c r="BA856" i="1"/>
  <c r="BB856" i="1"/>
  <c r="AX857" i="1"/>
  <c r="AY857" i="1"/>
  <c r="AZ857" i="1"/>
  <c r="BA857" i="1"/>
  <c r="BB857" i="1"/>
  <c r="AX858" i="1"/>
  <c r="AY858" i="1"/>
  <c r="AZ858" i="1"/>
  <c r="BA858" i="1"/>
  <c r="BB858" i="1"/>
  <c r="AX859" i="1"/>
  <c r="AY859" i="1"/>
  <c r="AZ859" i="1"/>
  <c r="BA859" i="1"/>
  <c r="BB859" i="1"/>
  <c r="AX860" i="1"/>
  <c r="AY860" i="1"/>
  <c r="AZ860" i="1"/>
  <c r="BA860" i="1"/>
  <c r="BB860" i="1"/>
  <c r="AX861" i="1"/>
  <c r="AY861" i="1"/>
  <c r="AZ861" i="1"/>
  <c r="BA861" i="1"/>
  <c r="BB861" i="1"/>
  <c r="AX862" i="1"/>
  <c r="AY862" i="1"/>
  <c r="AZ862" i="1"/>
  <c r="BA862" i="1"/>
  <c r="BB862" i="1"/>
  <c r="AX863" i="1"/>
  <c r="AY863" i="1"/>
  <c r="AZ863" i="1"/>
  <c r="BA863" i="1"/>
  <c r="BB863" i="1"/>
  <c r="AX864" i="1"/>
  <c r="AY864" i="1"/>
  <c r="AZ864" i="1"/>
  <c r="BA864" i="1"/>
  <c r="BB864" i="1"/>
  <c r="AX865" i="1"/>
  <c r="AY865" i="1"/>
  <c r="AZ865" i="1"/>
  <c r="BA865" i="1"/>
  <c r="BB865" i="1"/>
  <c r="AX866" i="1"/>
  <c r="AY866" i="1"/>
  <c r="AZ866" i="1"/>
  <c r="BA866" i="1"/>
  <c r="BB866" i="1"/>
  <c r="AX867" i="1"/>
  <c r="AY867" i="1"/>
  <c r="AZ867" i="1"/>
  <c r="BA867" i="1"/>
  <c r="BB867" i="1"/>
  <c r="AX868" i="1"/>
  <c r="AY868" i="1"/>
  <c r="AZ868" i="1"/>
  <c r="BA868" i="1"/>
  <c r="BB868" i="1"/>
  <c r="AX869" i="1"/>
  <c r="AY869" i="1"/>
  <c r="AZ869" i="1"/>
  <c r="BA869" i="1"/>
  <c r="BB869" i="1"/>
  <c r="AX870" i="1"/>
  <c r="AY870" i="1"/>
  <c r="AZ870" i="1"/>
  <c r="BA870" i="1"/>
  <c r="BB870" i="1"/>
  <c r="AX871" i="1"/>
  <c r="AY871" i="1"/>
  <c r="AZ871" i="1"/>
  <c r="BA871" i="1"/>
  <c r="BB871" i="1"/>
  <c r="AX872" i="1"/>
  <c r="AY872" i="1"/>
  <c r="AZ872" i="1"/>
  <c r="BA872" i="1"/>
  <c r="BB872" i="1"/>
  <c r="AX873" i="1"/>
  <c r="AY873" i="1"/>
  <c r="AZ873" i="1"/>
  <c r="BA873" i="1"/>
  <c r="BB873" i="1"/>
  <c r="AX874" i="1"/>
  <c r="AY874" i="1"/>
  <c r="AZ874" i="1"/>
  <c r="BA874" i="1"/>
  <c r="BB874" i="1"/>
  <c r="AX875" i="1"/>
  <c r="AY875" i="1"/>
  <c r="AZ875" i="1"/>
  <c r="BA875" i="1"/>
  <c r="BB875" i="1"/>
  <c r="AX876" i="1"/>
  <c r="AY876" i="1"/>
  <c r="AZ876" i="1"/>
  <c r="BA876" i="1"/>
  <c r="BB876" i="1"/>
  <c r="AX877" i="1"/>
  <c r="AY877" i="1"/>
  <c r="AZ877" i="1"/>
  <c r="BA877" i="1"/>
  <c r="BB877" i="1"/>
  <c r="AX878" i="1"/>
  <c r="AY878" i="1"/>
  <c r="AZ878" i="1"/>
  <c r="BA878" i="1"/>
  <c r="BB878" i="1"/>
  <c r="AX879" i="1"/>
  <c r="AY879" i="1"/>
  <c r="AZ879" i="1"/>
  <c r="BA879" i="1"/>
  <c r="BB879" i="1"/>
  <c r="AX880" i="1"/>
  <c r="AY880" i="1"/>
  <c r="AZ880" i="1"/>
  <c r="BA880" i="1"/>
  <c r="BB880" i="1"/>
  <c r="AX881" i="1"/>
  <c r="AY881" i="1"/>
  <c r="AZ881" i="1"/>
  <c r="BA881" i="1"/>
  <c r="BB881" i="1"/>
  <c r="AX882" i="1"/>
  <c r="AY882" i="1"/>
  <c r="AZ882" i="1"/>
  <c r="BA882" i="1"/>
  <c r="BB882" i="1"/>
  <c r="AX883" i="1"/>
  <c r="AY883" i="1"/>
  <c r="AZ883" i="1"/>
  <c r="BA883" i="1"/>
  <c r="BB883" i="1"/>
  <c r="AX884" i="1"/>
  <c r="AY884" i="1"/>
  <c r="AZ884" i="1"/>
  <c r="BA884" i="1"/>
  <c r="BB884" i="1"/>
  <c r="AX885" i="1"/>
  <c r="AY885" i="1"/>
  <c r="AZ885" i="1"/>
  <c r="BA885" i="1"/>
  <c r="BB885" i="1"/>
  <c r="AX886" i="1"/>
  <c r="AY886" i="1"/>
  <c r="AZ886" i="1"/>
  <c r="BA886" i="1"/>
  <c r="BB886" i="1"/>
  <c r="AX887" i="1"/>
  <c r="AY887" i="1"/>
  <c r="AZ887" i="1"/>
  <c r="BA887" i="1"/>
  <c r="BB887" i="1"/>
  <c r="AX888" i="1"/>
  <c r="AY888" i="1"/>
  <c r="AZ888" i="1"/>
  <c r="BA888" i="1"/>
  <c r="BB888" i="1"/>
  <c r="AX889" i="1"/>
  <c r="AY889" i="1"/>
  <c r="AZ889" i="1"/>
  <c r="BA889" i="1"/>
  <c r="BB889" i="1"/>
  <c r="AX890" i="1"/>
  <c r="AY890" i="1"/>
  <c r="AZ890" i="1"/>
  <c r="BA890" i="1"/>
  <c r="BB890" i="1"/>
  <c r="AX891" i="1"/>
  <c r="AY891" i="1"/>
  <c r="AZ891" i="1"/>
  <c r="BA891" i="1"/>
  <c r="BB891" i="1"/>
  <c r="AX892" i="1"/>
  <c r="AY892" i="1"/>
  <c r="AZ892" i="1"/>
  <c r="BA892" i="1"/>
  <c r="BB892" i="1"/>
  <c r="AX893" i="1"/>
  <c r="AY893" i="1"/>
  <c r="AZ893" i="1"/>
  <c r="BA893" i="1"/>
  <c r="BB893" i="1"/>
  <c r="AX894" i="1"/>
  <c r="AY894" i="1"/>
  <c r="AZ894" i="1"/>
  <c r="BA894" i="1"/>
  <c r="BB894" i="1"/>
  <c r="AX895" i="1"/>
  <c r="AY895" i="1"/>
  <c r="AZ895" i="1"/>
  <c r="BA895" i="1"/>
  <c r="BB895" i="1"/>
  <c r="AX896" i="1"/>
  <c r="AY896" i="1"/>
  <c r="AZ896" i="1"/>
  <c r="BA896" i="1"/>
  <c r="BB896" i="1"/>
  <c r="AX897" i="1"/>
  <c r="AY897" i="1"/>
  <c r="AZ897" i="1"/>
  <c r="BA897" i="1"/>
  <c r="BB897" i="1"/>
  <c r="AX898" i="1"/>
  <c r="AY898" i="1"/>
  <c r="AZ898" i="1"/>
  <c r="BA898" i="1"/>
  <c r="BB898" i="1"/>
  <c r="AX899" i="1"/>
  <c r="AY899" i="1"/>
  <c r="AZ899" i="1"/>
  <c r="BA899" i="1"/>
  <c r="BB899" i="1"/>
  <c r="AX900" i="1"/>
  <c r="AY900" i="1"/>
  <c r="AZ900" i="1"/>
  <c r="BA900" i="1"/>
  <c r="BB900" i="1"/>
  <c r="AX901" i="1"/>
  <c r="AY901" i="1"/>
  <c r="AZ901" i="1"/>
  <c r="BA901" i="1"/>
  <c r="BB901" i="1"/>
  <c r="AX902" i="1"/>
  <c r="AY902" i="1"/>
  <c r="AZ902" i="1"/>
  <c r="BA902" i="1"/>
  <c r="BB902" i="1"/>
  <c r="AX903" i="1"/>
  <c r="AY903" i="1"/>
  <c r="AZ903" i="1"/>
  <c r="BA903" i="1"/>
  <c r="BB903" i="1"/>
  <c r="AX904" i="1"/>
  <c r="AY904" i="1"/>
  <c r="AZ904" i="1"/>
  <c r="BA904" i="1"/>
  <c r="BB904" i="1"/>
  <c r="AX905" i="1"/>
  <c r="AY905" i="1"/>
  <c r="AZ905" i="1"/>
  <c r="BA905" i="1"/>
  <c r="BB905" i="1"/>
  <c r="AX906" i="1"/>
  <c r="AY906" i="1"/>
  <c r="AZ906" i="1"/>
  <c r="BA906" i="1"/>
  <c r="BB906" i="1"/>
  <c r="AX907" i="1"/>
  <c r="AY907" i="1"/>
  <c r="AZ907" i="1"/>
  <c r="BA907" i="1"/>
  <c r="BB907" i="1"/>
  <c r="AX908" i="1"/>
  <c r="AY908" i="1"/>
  <c r="AZ908" i="1"/>
  <c r="BA908" i="1"/>
  <c r="BB908" i="1"/>
  <c r="AX909" i="1"/>
  <c r="AY909" i="1"/>
  <c r="AZ909" i="1"/>
  <c r="BA909" i="1"/>
  <c r="BB909" i="1"/>
  <c r="AX910" i="1"/>
  <c r="AY910" i="1"/>
  <c r="AZ910" i="1"/>
  <c r="BA910" i="1"/>
  <c r="BB910" i="1"/>
  <c r="AX911" i="1"/>
  <c r="AY911" i="1"/>
  <c r="AZ911" i="1"/>
  <c r="BA911" i="1"/>
  <c r="BB911" i="1"/>
  <c r="AX912" i="1"/>
  <c r="AY912" i="1"/>
  <c r="AZ912" i="1"/>
  <c r="BA912" i="1"/>
  <c r="BB912" i="1"/>
  <c r="AX913" i="1"/>
  <c r="AY913" i="1"/>
  <c r="AZ913" i="1"/>
  <c r="BA913" i="1"/>
  <c r="BB913" i="1"/>
  <c r="AX914" i="1"/>
  <c r="AY914" i="1"/>
  <c r="AZ914" i="1"/>
  <c r="BA914" i="1"/>
  <c r="BB914" i="1"/>
  <c r="AX915" i="1"/>
  <c r="AY915" i="1"/>
  <c r="AZ915" i="1"/>
  <c r="BA915" i="1"/>
  <c r="BB915" i="1"/>
  <c r="AX916" i="1"/>
  <c r="AY916" i="1"/>
  <c r="AZ916" i="1"/>
  <c r="BA916" i="1"/>
  <c r="BB916" i="1"/>
  <c r="AX917" i="1"/>
  <c r="AY917" i="1"/>
  <c r="AZ917" i="1"/>
  <c r="BA917" i="1"/>
  <c r="BB917" i="1"/>
  <c r="AX918" i="1"/>
  <c r="AY918" i="1"/>
  <c r="AZ918" i="1"/>
  <c r="BA918" i="1"/>
  <c r="BB918" i="1"/>
  <c r="AX919" i="1"/>
  <c r="AY919" i="1"/>
  <c r="AZ919" i="1"/>
  <c r="BA919" i="1"/>
  <c r="BB919" i="1"/>
  <c r="AX920" i="1"/>
  <c r="AY920" i="1"/>
  <c r="AZ920" i="1"/>
  <c r="BA920" i="1"/>
  <c r="BB920" i="1"/>
  <c r="AX921" i="1"/>
  <c r="AY921" i="1"/>
  <c r="AZ921" i="1"/>
  <c r="BA921" i="1"/>
  <c r="BB921" i="1"/>
  <c r="AX922" i="1"/>
  <c r="AY922" i="1"/>
  <c r="AZ922" i="1"/>
  <c r="BA922" i="1"/>
  <c r="BB922" i="1"/>
  <c r="AX923" i="1"/>
  <c r="AY923" i="1"/>
  <c r="AZ923" i="1"/>
  <c r="BA923" i="1"/>
  <c r="BB923" i="1"/>
  <c r="AX924" i="1"/>
  <c r="AY924" i="1"/>
  <c r="AZ924" i="1"/>
  <c r="BA924" i="1"/>
  <c r="BB924" i="1"/>
  <c r="AX925" i="1"/>
  <c r="AY925" i="1"/>
  <c r="AZ925" i="1"/>
  <c r="BA925" i="1"/>
  <c r="BB925" i="1"/>
  <c r="AX926" i="1"/>
  <c r="AY926" i="1"/>
  <c r="AZ926" i="1"/>
  <c r="BA926" i="1"/>
  <c r="BB926" i="1"/>
  <c r="AX927" i="1"/>
  <c r="AY927" i="1"/>
  <c r="AZ927" i="1"/>
  <c r="BA927" i="1"/>
  <c r="BB927" i="1"/>
  <c r="AX928" i="1"/>
  <c r="AY928" i="1"/>
  <c r="AZ928" i="1"/>
  <c r="BA928" i="1"/>
  <c r="BB928" i="1"/>
  <c r="AX929" i="1"/>
  <c r="AY929" i="1"/>
  <c r="AZ929" i="1"/>
  <c r="BA929" i="1"/>
  <c r="BB929" i="1"/>
  <c r="AX930" i="1"/>
  <c r="AY930" i="1"/>
  <c r="AZ930" i="1"/>
  <c r="BA930" i="1"/>
  <c r="BB930" i="1"/>
  <c r="AX931" i="1"/>
  <c r="AY931" i="1"/>
  <c r="AZ931" i="1"/>
  <c r="BA931" i="1"/>
  <c r="BB931" i="1"/>
  <c r="AX932" i="1"/>
  <c r="AY932" i="1"/>
  <c r="AZ932" i="1"/>
  <c r="BA932" i="1"/>
  <c r="BB932" i="1"/>
  <c r="AX933" i="1"/>
  <c r="AY933" i="1"/>
  <c r="AZ933" i="1"/>
  <c r="BA933" i="1"/>
  <c r="BB933" i="1"/>
  <c r="AX934" i="1"/>
  <c r="AY934" i="1"/>
  <c r="AZ934" i="1"/>
  <c r="BA934" i="1"/>
  <c r="BB934" i="1"/>
  <c r="AX935" i="1"/>
  <c r="AY935" i="1"/>
  <c r="AZ935" i="1"/>
  <c r="BA935" i="1"/>
  <c r="BB935" i="1"/>
  <c r="AX936" i="1"/>
  <c r="AY936" i="1"/>
  <c r="AZ936" i="1"/>
  <c r="BA936" i="1"/>
  <c r="BB936" i="1"/>
  <c r="AX937" i="1"/>
  <c r="AY937" i="1"/>
  <c r="AZ937" i="1"/>
  <c r="BA937" i="1"/>
  <c r="BB937" i="1"/>
  <c r="AX938" i="1"/>
  <c r="AY938" i="1"/>
  <c r="AZ938" i="1"/>
  <c r="BA938" i="1"/>
  <c r="BB938" i="1"/>
  <c r="AX939" i="1"/>
  <c r="AY939" i="1"/>
  <c r="AZ939" i="1"/>
  <c r="BA939" i="1"/>
  <c r="BB939" i="1"/>
  <c r="AX940" i="1"/>
  <c r="AY940" i="1"/>
  <c r="AZ940" i="1"/>
  <c r="BA940" i="1"/>
  <c r="BB940" i="1"/>
  <c r="AX941" i="1"/>
  <c r="AY941" i="1"/>
  <c r="AZ941" i="1"/>
  <c r="BA941" i="1"/>
  <c r="BB941" i="1"/>
  <c r="AX942" i="1"/>
  <c r="AY942" i="1"/>
  <c r="AZ942" i="1"/>
  <c r="BA942" i="1"/>
  <c r="BB942" i="1"/>
  <c r="AX943" i="1"/>
  <c r="AY943" i="1"/>
  <c r="AZ943" i="1"/>
  <c r="BA943" i="1"/>
  <c r="BB943" i="1"/>
  <c r="AX944" i="1"/>
  <c r="AY944" i="1"/>
  <c r="AZ944" i="1"/>
  <c r="BA944" i="1"/>
  <c r="BB944" i="1"/>
  <c r="AX945" i="1"/>
  <c r="AY945" i="1"/>
  <c r="AZ945" i="1"/>
  <c r="BA945" i="1"/>
  <c r="BB945" i="1"/>
  <c r="AX946" i="1"/>
  <c r="AY946" i="1"/>
  <c r="AZ946" i="1"/>
  <c r="BA946" i="1"/>
  <c r="BB946" i="1"/>
  <c r="AX947" i="1"/>
  <c r="AY947" i="1"/>
  <c r="AZ947" i="1"/>
  <c r="BA947" i="1"/>
  <c r="BB947" i="1"/>
  <c r="AX948" i="1"/>
  <c r="AY948" i="1"/>
  <c r="AZ948" i="1"/>
  <c r="BA948" i="1"/>
  <c r="BB948" i="1"/>
  <c r="AX949" i="1"/>
  <c r="AY949" i="1"/>
  <c r="AZ949" i="1"/>
  <c r="BA949" i="1"/>
  <c r="BB949" i="1"/>
  <c r="AX950" i="1"/>
  <c r="AY950" i="1"/>
  <c r="AZ950" i="1"/>
  <c r="BA950" i="1"/>
  <c r="BB950" i="1"/>
  <c r="AX951" i="1"/>
  <c r="AY951" i="1"/>
  <c r="AZ951" i="1"/>
  <c r="BA951" i="1"/>
  <c r="BB951" i="1"/>
  <c r="AX952" i="1"/>
  <c r="AY952" i="1"/>
  <c r="AZ952" i="1"/>
  <c r="BA952" i="1"/>
  <c r="BB952" i="1"/>
  <c r="AX953" i="1"/>
  <c r="AY953" i="1"/>
  <c r="AZ953" i="1"/>
  <c r="BA953" i="1"/>
  <c r="BB953" i="1"/>
  <c r="AX954" i="1"/>
  <c r="AY954" i="1"/>
  <c r="AZ954" i="1"/>
  <c r="BA954" i="1"/>
  <c r="BB954" i="1"/>
  <c r="AX955" i="1"/>
  <c r="AY955" i="1"/>
  <c r="AZ955" i="1"/>
  <c r="BA955" i="1"/>
  <c r="BB955" i="1"/>
  <c r="AX956" i="1"/>
  <c r="AY956" i="1"/>
  <c r="AZ956" i="1"/>
  <c r="BA956" i="1"/>
  <c r="BB956" i="1"/>
  <c r="AX957" i="1"/>
  <c r="AY957" i="1"/>
  <c r="AZ957" i="1"/>
  <c r="BA957" i="1"/>
  <c r="BB957" i="1"/>
  <c r="AX958" i="1"/>
  <c r="AY958" i="1"/>
  <c r="AZ958" i="1"/>
  <c r="BA958" i="1"/>
  <c r="BB958" i="1"/>
  <c r="AX959" i="1"/>
  <c r="AY959" i="1"/>
  <c r="AZ959" i="1"/>
  <c r="BA959" i="1"/>
  <c r="BB959" i="1"/>
  <c r="AX960" i="1"/>
  <c r="AY960" i="1"/>
  <c r="AZ960" i="1"/>
  <c r="BA960" i="1"/>
  <c r="BB960" i="1"/>
  <c r="AX961" i="1"/>
  <c r="AY961" i="1"/>
  <c r="AZ961" i="1"/>
  <c r="BA961" i="1"/>
  <c r="BB961" i="1"/>
  <c r="AX962" i="1"/>
  <c r="AY962" i="1"/>
  <c r="AZ962" i="1"/>
  <c r="BA962" i="1"/>
  <c r="BB962" i="1"/>
  <c r="AX963" i="1"/>
  <c r="AY963" i="1"/>
  <c r="AZ963" i="1"/>
  <c r="BA963" i="1"/>
  <c r="BB963" i="1"/>
  <c r="AX964" i="1"/>
  <c r="AY964" i="1"/>
  <c r="AZ964" i="1"/>
  <c r="BA964" i="1"/>
  <c r="BB964" i="1"/>
  <c r="AX965" i="1"/>
  <c r="AY965" i="1"/>
  <c r="AZ965" i="1"/>
  <c r="BA965" i="1"/>
  <c r="BB965" i="1"/>
  <c r="AX966" i="1"/>
  <c r="AY966" i="1"/>
  <c r="AZ966" i="1"/>
  <c r="BA966" i="1"/>
  <c r="BB966" i="1"/>
  <c r="AX967" i="1"/>
  <c r="AY967" i="1"/>
  <c r="AZ967" i="1"/>
  <c r="BA967" i="1"/>
  <c r="BB967" i="1"/>
  <c r="AX968" i="1"/>
  <c r="AY968" i="1"/>
  <c r="AZ968" i="1"/>
  <c r="BA968" i="1"/>
  <c r="BB968" i="1"/>
  <c r="AX969" i="1"/>
  <c r="AY969" i="1"/>
  <c r="AZ969" i="1"/>
  <c r="BA969" i="1"/>
  <c r="BB969" i="1"/>
  <c r="AX970" i="1"/>
  <c r="AY970" i="1"/>
  <c r="AZ970" i="1"/>
  <c r="BA970" i="1"/>
  <c r="BB970" i="1"/>
  <c r="AX971" i="1"/>
  <c r="AY971" i="1"/>
  <c r="AZ971" i="1"/>
  <c r="BA971" i="1"/>
  <c r="BB971" i="1"/>
  <c r="AX972" i="1"/>
  <c r="AY972" i="1"/>
  <c r="AZ972" i="1"/>
  <c r="BA972" i="1"/>
  <c r="BB972" i="1"/>
  <c r="AX973" i="1"/>
  <c r="AY973" i="1"/>
  <c r="AZ973" i="1"/>
  <c r="BA973" i="1"/>
  <c r="BB973" i="1"/>
  <c r="AX974" i="1"/>
  <c r="AY974" i="1"/>
  <c r="AZ974" i="1"/>
  <c r="BA974" i="1"/>
  <c r="BB974" i="1"/>
  <c r="AX975" i="1"/>
  <c r="AY975" i="1"/>
  <c r="AZ975" i="1"/>
  <c r="BA975" i="1"/>
  <c r="BB975" i="1"/>
  <c r="AX976" i="1"/>
  <c r="AY976" i="1"/>
  <c r="AZ976" i="1"/>
  <c r="BA976" i="1"/>
  <c r="BB976" i="1"/>
  <c r="AX977" i="1"/>
  <c r="AY977" i="1"/>
  <c r="AZ977" i="1"/>
  <c r="BA977" i="1"/>
  <c r="BB977" i="1"/>
  <c r="AX978" i="1"/>
  <c r="AY978" i="1"/>
  <c r="AZ978" i="1"/>
  <c r="BA978" i="1"/>
  <c r="BB978" i="1"/>
  <c r="AX979" i="1"/>
  <c r="AY979" i="1"/>
  <c r="AZ979" i="1"/>
  <c r="BA979" i="1"/>
  <c r="BB979" i="1"/>
  <c r="AX980" i="1"/>
  <c r="AY980" i="1"/>
  <c r="AZ980" i="1"/>
  <c r="BA980" i="1"/>
  <c r="BB980" i="1"/>
  <c r="AX981" i="1"/>
  <c r="AY981" i="1"/>
  <c r="AZ981" i="1"/>
  <c r="BA981" i="1"/>
  <c r="BB981" i="1"/>
  <c r="AX982" i="1"/>
  <c r="AY982" i="1"/>
  <c r="AZ982" i="1"/>
  <c r="BA982" i="1"/>
  <c r="BB982" i="1"/>
  <c r="AX983" i="1"/>
  <c r="AY983" i="1"/>
  <c r="AZ983" i="1"/>
  <c r="BA983" i="1"/>
  <c r="BB983" i="1"/>
  <c r="AX984" i="1"/>
  <c r="AY984" i="1"/>
  <c r="AZ984" i="1"/>
  <c r="BA984" i="1"/>
  <c r="BB984" i="1"/>
  <c r="AX985" i="1"/>
  <c r="AY985" i="1"/>
  <c r="AZ985" i="1"/>
  <c r="BA985" i="1"/>
  <c r="BB985" i="1"/>
  <c r="AX986" i="1"/>
  <c r="AY986" i="1"/>
  <c r="AZ986" i="1"/>
  <c r="BA986" i="1"/>
  <c r="BB986" i="1"/>
  <c r="AX987" i="1"/>
  <c r="AY987" i="1"/>
  <c r="AZ987" i="1"/>
  <c r="BA987" i="1"/>
  <c r="BB987" i="1"/>
  <c r="AX988" i="1"/>
  <c r="AY988" i="1"/>
  <c r="AZ988" i="1"/>
  <c r="BA988" i="1"/>
  <c r="BB988" i="1"/>
  <c r="AX989" i="1"/>
  <c r="AY989" i="1"/>
  <c r="AZ989" i="1"/>
  <c r="BA989" i="1"/>
  <c r="BB989" i="1"/>
  <c r="AX990" i="1"/>
  <c r="AY990" i="1"/>
  <c r="AZ990" i="1"/>
  <c r="BA990" i="1"/>
  <c r="BB990" i="1"/>
  <c r="AX991" i="1"/>
  <c r="AY991" i="1"/>
  <c r="AZ991" i="1"/>
  <c r="BA991" i="1"/>
  <c r="BB991" i="1"/>
  <c r="AX992" i="1"/>
  <c r="AY992" i="1"/>
  <c r="AZ992" i="1"/>
  <c r="BA992" i="1"/>
  <c r="BB992" i="1"/>
  <c r="AX993" i="1"/>
  <c r="AY993" i="1"/>
  <c r="AZ993" i="1"/>
  <c r="BA993" i="1"/>
  <c r="BB993" i="1"/>
  <c r="AX994" i="1"/>
  <c r="AY994" i="1"/>
  <c r="AZ994" i="1"/>
  <c r="BA994" i="1"/>
  <c r="BB994" i="1"/>
  <c r="AX995" i="1"/>
  <c r="AY995" i="1"/>
  <c r="AZ995" i="1"/>
  <c r="BA995" i="1"/>
  <c r="BB995" i="1"/>
  <c r="AX996" i="1"/>
  <c r="AY996" i="1"/>
  <c r="AZ996" i="1"/>
  <c r="BA996" i="1"/>
  <c r="BB996" i="1"/>
  <c r="AX997" i="1"/>
  <c r="AY997" i="1"/>
  <c r="AZ997" i="1"/>
  <c r="BA997" i="1"/>
  <c r="BB997" i="1"/>
  <c r="AX998" i="1"/>
  <c r="AY998" i="1"/>
  <c r="AZ998" i="1"/>
  <c r="BA998" i="1"/>
  <c r="BB998" i="1"/>
  <c r="AX999" i="1"/>
  <c r="AY999" i="1"/>
  <c r="AZ999" i="1"/>
  <c r="BA999" i="1"/>
  <c r="BB999" i="1"/>
  <c r="AX1000" i="1"/>
  <c r="AY1000" i="1"/>
  <c r="AZ1000" i="1"/>
  <c r="BA1000" i="1"/>
  <c r="BB1000" i="1"/>
  <c r="AX297" i="1"/>
  <c r="AX288" i="1"/>
  <c r="AX289" i="1"/>
  <c r="AX290" i="1"/>
  <c r="AX291" i="1"/>
  <c r="AX292" i="1"/>
  <c r="AX293" i="1"/>
  <c r="AX294" i="1"/>
  <c r="AX295" i="1"/>
  <c r="AX296" i="1"/>
  <c r="AX3" i="1"/>
  <c r="AX4" i="1"/>
  <c r="AX5" i="1"/>
  <c r="AX6" i="1"/>
  <c r="AX7" i="1"/>
  <c r="AX8" i="1"/>
  <c r="AX9" i="1"/>
  <c r="AX10" i="1"/>
  <c r="AX11" i="1"/>
  <c r="AX12" i="1"/>
  <c r="AX13" i="1"/>
  <c r="AX14" i="1"/>
  <c r="AX15" i="1"/>
  <c r="AX16" i="1"/>
  <c r="AX17" i="1"/>
  <c r="AX18" i="1"/>
  <c r="AX19" i="1"/>
  <c r="AX20" i="1"/>
  <c r="AX21" i="1"/>
  <c r="AX22" i="1"/>
  <c r="AX23" i="1"/>
  <c r="AX24" i="1"/>
  <c r="AX25" i="1"/>
  <c r="AX26" i="1"/>
  <c r="AX27" i="1"/>
  <c r="AX28" i="1"/>
  <c r="AX29" i="1"/>
  <c r="AX30" i="1"/>
  <c r="AX31" i="1"/>
  <c r="AX32" i="1"/>
  <c r="AX33" i="1"/>
  <c r="AX34" i="1"/>
  <c r="AX35" i="1"/>
  <c r="AX36" i="1"/>
  <c r="AX37" i="1"/>
  <c r="AX38" i="1"/>
  <c r="AX39" i="1"/>
  <c r="AX40" i="1"/>
  <c r="AX41" i="1"/>
  <c r="AX42" i="1"/>
  <c r="AX43" i="1"/>
  <c r="AX44" i="1"/>
  <c r="AX45" i="1"/>
  <c r="AX46" i="1"/>
  <c r="AX47" i="1"/>
  <c r="AX48" i="1"/>
  <c r="AX49" i="1"/>
  <c r="AX50" i="1"/>
  <c r="AX51" i="1"/>
  <c r="AX52" i="1"/>
  <c r="AX53" i="1"/>
  <c r="AX54" i="1"/>
  <c r="AX55" i="1"/>
  <c r="AX56" i="1"/>
  <c r="AX57" i="1"/>
  <c r="AX58" i="1"/>
  <c r="AX59" i="1"/>
  <c r="AX60" i="1"/>
  <c r="AX61" i="1"/>
  <c r="AX62" i="1"/>
  <c r="AX63" i="1"/>
  <c r="AX64" i="1"/>
  <c r="AX65" i="1"/>
  <c r="AX66" i="1"/>
  <c r="AX67" i="1"/>
  <c r="AX68" i="1"/>
  <c r="AX69" i="1"/>
  <c r="AX70" i="1"/>
  <c r="AX71" i="1"/>
  <c r="AX72" i="1"/>
  <c r="AX73" i="1"/>
  <c r="AX74" i="1"/>
  <c r="AX75" i="1"/>
  <c r="AX76" i="1"/>
  <c r="AX77" i="1"/>
  <c r="AX78" i="1"/>
  <c r="AX79" i="1"/>
  <c r="AX80" i="1"/>
  <c r="AX81" i="1"/>
  <c r="AX82" i="1"/>
  <c r="AX83" i="1"/>
  <c r="AX84" i="1"/>
  <c r="AX85" i="1"/>
  <c r="AX86" i="1"/>
  <c r="AX87" i="1"/>
  <c r="AX88" i="1"/>
  <c r="AX89" i="1"/>
  <c r="AX90" i="1"/>
  <c r="AX91" i="1"/>
  <c r="AX92" i="1"/>
  <c r="AX93" i="1"/>
  <c r="AX94" i="1"/>
  <c r="AX95" i="1"/>
  <c r="AX96" i="1"/>
  <c r="AX97" i="1"/>
  <c r="AX98" i="1"/>
  <c r="AX99" i="1"/>
  <c r="AX100" i="1"/>
  <c r="AX101" i="1"/>
  <c r="AX102" i="1"/>
  <c r="AX103" i="1"/>
  <c r="AX104" i="1"/>
  <c r="AX105" i="1"/>
  <c r="AX106" i="1"/>
  <c r="AX107" i="1"/>
  <c r="AX108" i="1"/>
  <c r="AX109" i="1"/>
  <c r="AX110" i="1"/>
  <c r="AX111" i="1"/>
  <c r="AX112" i="1"/>
  <c r="AX113" i="1"/>
  <c r="AX114" i="1"/>
  <c r="AX115" i="1"/>
  <c r="AX116" i="1"/>
  <c r="AX117" i="1"/>
  <c r="AX118" i="1"/>
  <c r="AX119" i="1"/>
  <c r="AX120" i="1"/>
  <c r="AX121" i="1"/>
  <c r="AX122" i="1"/>
  <c r="AX123" i="1"/>
  <c r="AX124" i="1"/>
  <c r="AX125" i="1"/>
  <c r="AX126" i="1"/>
  <c r="AX127" i="1"/>
  <c r="AX128" i="1"/>
  <c r="AX129" i="1"/>
  <c r="AX130" i="1"/>
  <c r="AX131" i="1"/>
  <c r="AX132" i="1"/>
  <c r="AX133" i="1"/>
  <c r="AX134" i="1"/>
  <c r="AX135" i="1"/>
  <c r="AX136" i="1"/>
  <c r="AX137" i="1"/>
  <c r="AX138" i="1"/>
  <c r="AX139" i="1"/>
  <c r="AX140" i="1"/>
  <c r="AX141" i="1"/>
  <c r="AX142" i="1"/>
  <c r="AX143" i="1"/>
  <c r="AX144" i="1"/>
  <c r="AX145" i="1"/>
  <c r="AX146" i="1"/>
  <c r="AX147" i="1"/>
  <c r="AX148" i="1"/>
  <c r="AX149" i="1"/>
  <c r="AX150" i="1"/>
  <c r="AX151" i="1"/>
  <c r="AX152" i="1"/>
  <c r="AX153" i="1"/>
  <c r="AX154" i="1"/>
  <c r="AX155" i="1"/>
  <c r="AX156" i="1"/>
  <c r="AX157" i="1"/>
  <c r="AX158" i="1"/>
  <c r="AX159" i="1"/>
  <c r="AX160" i="1"/>
  <c r="AX161" i="1"/>
  <c r="AX162" i="1"/>
  <c r="AX163" i="1"/>
  <c r="AX164" i="1"/>
  <c r="AX165" i="1"/>
  <c r="AX166" i="1"/>
  <c r="AX167" i="1"/>
  <c r="AX168" i="1"/>
  <c r="AX169" i="1"/>
  <c r="AX170" i="1"/>
  <c r="AX171" i="1"/>
  <c r="AX172" i="1"/>
  <c r="AX173" i="1"/>
  <c r="AX174" i="1"/>
  <c r="AX175" i="1"/>
  <c r="AX176" i="1"/>
  <c r="AX177" i="1"/>
  <c r="AX178" i="1"/>
  <c r="AX179" i="1"/>
  <c r="AX180" i="1"/>
  <c r="AX181" i="1"/>
  <c r="AX182" i="1"/>
  <c r="AX183" i="1"/>
  <c r="AX184" i="1"/>
  <c r="AX185" i="1"/>
  <c r="AX186" i="1"/>
  <c r="AX187" i="1"/>
  <c r="AX188" i="1"/>
  <c r="AX189" i="1"/>
  <c r="AX190" i="1"/>
  <c r="AX191" i="1"/>
  <c r="AX192" i="1"/>
  <c r="AX193" i="1"/>
  <c r="AX194" i="1"/>
  <c r="AX195" i="1"/>
  <c r="AX196" i="1"/>
  <c r="AX197" i="1"/>
  <c r="AX198" i="1"/>
  <c r="AX199" i="1"/>
  <c r="AX200" i="1"/>
  <c r="AX201" i="1"/>
  <c r="AX202" i="1"/>
  <c r="AX203" i="1"/>
  <c r="AX204" i="1"/>
  <c r="AX205" i="1"/>
  <c r="AX206" i="1"/>
  <c r="AX207" i="1"/>
  <c r="AX208" i="1"/>
  <c r="AX209" i="1"/>
  <c r="AX210" i="1"/>
  <c r="AX211" i="1"/>
  <c r="AX212" i="1"/>
  <c r="AX213" i="1"/>
  <c r="AX214" i="1"/>
  <c r="AX215" i="1"/>
  <c r="AX216" i="1"/>
  <c r="AX217" i="1"/>
  <c r="AX218" i="1"/>
  <c r="AX219" i="1"/>
  <c r="AX220" i="1"/>
  <c r="AX221" i="1"/>
  <c r="AX222" i="1"/>
  <c r="AX223" i="1"/>
  <c r="AX224" i="1"/>
  <c r="AX225" i="1"/>
  <c r="AX226" i="1"/>
  <c r="AX227" i="1"/>
  <c r="AX228" i="1"/>
  <c r="AX229" i="1"/>
  <c r="AX230" i="1"/>
  <c r="AX231" i="1"/>
  <c r="AX232" i="1"/>
  <c r="AX233" i="1"/>
  <c r="AX234" i="1"/>
  <c r="AX235" i="1"/>
  <c r="AX236" i="1"/>
  <c r="AX237" i="1"/>
  <c r="AX238" i="1"/>
  <c r="AX239" i="1"/>
  <c r="AX240" i="1"/>
  <c r="AX241" i="1"/>
  <c r="AX242" i="1"/>
  <c r="AX243" i="1"/>
  <c r="AX244" i="1"/>
  <c r="AX245" i="1"/>
  <c r="AX246" i="1"/>
  <c r="AX247" i="1"/>
  <c r="AX248" i="1"/>
  <c r="AX249" i="1"/>
  <c r="AX250" i="1"/>
  <c r="AX251" i="1"/>
  <c r="AX252" i="1"/>
  <c r="AX253" i="1"/>
  <c r="AX254" i="1"/>
  <c r="AX255" i="1"/>
  <c r="AX256" i="1"/>
  <c r="AX257" i="1"/>
  <c r="AX258" i="1"/>
  <c r="AX259" i="1"/>
  <c r="AX260" i="1"/>
  <c r="AX261" i="1"/>
  <c r="AX262" i="1"/>
  <c r="AX263" i="1"/>
  <c r="AX264" i="1"/>
  <c r="AX265" i="1"/>
  <c r="AX266" i="1"/>
  <c r="AX267" i="1"/>
  <c r="AX268" i="1"/>
  <c r="AX269" i="1"/>
  <c r="AX270" i="1"/>
  <c r="AX271" i="1"/>
  <c r="AX272" i="1"/>
  <c r="AX273" i="1"/>
  <c r="AX274" i="1"/>
  <c r="AX275" i="1"/>
  <c r="AX276" i="1"/>
  <c r="AX277" i="1"/>
  <c r="AX278" i="1"/>
  <c r="AX279" i="1"/>
  <c r="AX280" i="1"/>
  <c r="AX281" i="1"/>
  <c r="AX282" i="1"/>
  <c r="AX283" i="1"/>
  <c r="AX284" i="1"/>
  <c r="AX285" i="1"/>
  <c r="AX286" i="1"/>
  <c r="AX287" i="1"/>
  <c r="AX2" i="1"/>
  <c r="BC2" i="1" l="1"/>
  <c r="AZ11" i="1" l="1"/>
  <c r="AZ12" i="1"/>
  <c r="AZ13" i="1" s="1"/>
  <c r="AZ14" i="1" s="1"/>
  <c r="AZ15" i="1" s="1"/>
  <c r="AZ16" i="1" s="1"/>
  <c r="AZ17" i="1" s="1"/>
  <c r="AZ18" i="1" s="1"/>
  <c r="AZ19" i="1" s="1"/>
  <c r="AZ20" i="1" s="1"/>
  <c r="AZ21" i="1" s="1"/>
  <c r="AZ22" i="1" s="1"/>
  <c r="AZ23" i="1" s="1"/>
  <c r="AZ24" i="1" s="1"/>
  <c r="AZ25" i="1" s="1"/>
  <c r="AZ26" i="1" s="1"/>
  <c r="AZ27" i="1" s="1"/>
  <c r="AZ28" i="1" s="1"/>
  <c r="AZ29" i="1" s="1"/>
  <c r="AZ30" i="1" s="1"/>
  <c r="AZ31" i="1" s="1"/>
  <c r="AZ32" i="1" s="1"/>
  <c r="AZ33" i="1" s="1"/>
  <c r="AZ34" i="1" s="1"/>
  <c r="AZ35" i="1" s="1"/>
  <c r="AZ36" i="1" s="1"/>
  <c r="AZ37" i="1" s="1"/>
  <c r="AZ38" i="1" s="1"/>
  <c r="AZ39" i="1" s="1"/>
  <c r="AZ40" i="1" s="1"/>
  <c r="AZ41" i="1" s="1"/>
  <c r="AZ42" i="1" s="1"/>
  <c r="AZ43" i="1" s="1"/>
  <c r="AZ44" i="1" s="1"/>
  <c r="AZ45" i="1" s="1"/>
  <c r="AZ46" i="1" s="1"/>
  <c r="AZ47" i="1" s="1"/>
  <c r="AZ48" i="1" s="1"/>
  <c r="AZ49" i="1" s="1"/>
  <c r="AZ50" i="1" s="1"/>
  <c r="AZ51" i="1" s="1"/>
  <c r="AZ52" i="1" s="1"/>
  <c r="AZ53" i="1" s="1"/>
  <c r="AZ54" i="1" s="1"/>
  <c r="AZ55" i="1" s="1"/>
  <c r="AZ56" i="1" s="1"/>
  <c r="AZ57" i="1" s="1"/>
  <c r="AZ58" i="1" s="1"/>
  <c r="AZ59" i="1" s="1"/>
  <c r="AZ60" i="1" s="1"/>
  <c r="AZ61" i="1" s="1"/>
  <c r="AZ62" i="1" s="1"/>
  <c r="AZ63" i="1" s="1"/>
  <c r="AZ64" i="1" s="1"/>
  <c r="AZ65" i="1" s="1"/>
  <c r="AZ66" i="1" s="1"/>
  <c r="AZ67" i="1" s="1"/>
  <c r="AZ68" i="1" s="1"/>
  <c r="AZ69" i="1" s="1"/>
  <c r="AZ70" i="1" s="1"/>
  <c r="AZ71" i="1" s="1"/>
  <c r="AZ72" i="1" s="1"/>
  <c r="AZ73" i="1" s="1"/>
  <c r="AZ74" i="1" s="1"/>
  <c r="AZ75" i="1" s="1"/>
  <c r="AZ76" i="1" s="1"/>
  <c r="AZ77" i="1" s="1"/>
  <c r="AZ78" i="1" s="1"/>
  <c r="AZ79" i="1" s="1"/>
  <c r="AZ80" i="1" s="1"/>
  <c r="AZ81" i="1" s="1"/>
  <c r="AZ82" i="1" s="1"/>
  <c r="AZ83" i="1" s="1"/>
  <c r="AZ84" i="1" s="1"/>
  <c r="AZ85" i="1" s="1"/>
  <c r="AZ86" i="1" s="1"/>
  <c r="AZ87" i="1" s="1"/>
  <c r="AZ88" i="1" s="1"/>
  <c r="AZ89" i="1" s="1"/>
  <c r="AZ90" i="1" s="1"/>
  <c r="AZ91" i="1" s="1"/>
  <c r="AZ92" i="1" s="1"/>
  <c r="AZ93" i="1" s="1"/>
  <c r="AZ94" i="1" s="1"/>
  <c r="AZ95" i="1" s="1"/>
  <c r="AZ96" i="1" s="1"/>
  <c r="AZ97" i="1" s="1"/>
  <c r="AZ98" i="1" s="1"/>
  <c r="AZ99" i="1" s="1"/>
  <c r="AZ100" i="1" s="1"/>
  <c r="AZ101" i="1" s="1"/>
  <c r="AZ102" i="1" s="1"/>
  <c r="AZ103" i="1" s="1"/>
  <c r="AZ104" i="1" s="1"/>
  <c r="AZ105" i="1" s="1"/>
  <c r="AZ106" i="1" s="1"/>
  <c r="AZ107" i="1" s="1"/>
  <c r="AZ108" i="1" s="1"/>
  <c r="AZ109" i="1" s="1"/>
  <c r="AZ110" i="1" s="1"/>
  <c r="AZ111" i="1" s="1"/>
  <c r="AZ112" i="1" s="1"/>
  <c r="AZ113" i="1" s="1"/>
  <c r="AZ114" i="1" s="1"/>
  <c r="AZ115" i="1" s="1"/>
  <c r="AZ116" i="1" s="1"/>
  <c r="AZ117" i="1" s="1"/>
  <c r="AZ118" i="1" s="1"/>
  <c r="AZ119" i="1" s="1"/>
  <c r="AZ120" i="1" s="1"/>
  <c r="AZ121" i="1" s="1"/>
  <c r="AZ122" i="1" s="1"/>
  <c r="AZ123" i="1" s="1"/>
  <c r="AZ124" i="1" s="1"/>
  <c r="AZ125" i="1" s="1"/>
  <c r="AZ126" i="1" s="1"/>
  <c r="AZ127" i="1" s="1"/>
  <c r="AZ128" i="1" s="1"/>
  <c r="AZ129" i="1" s="1"/>
  <c r="AZ130" i="1" s="1"/>
  <c r="AZ131" i="1" s="1"/>
  <c r="AZ132" i="1" s="1"/>
  <c r="AZ133" i="1" s="1"/>
  <c r="AZ134" i="1" s="1"/>
  <c r="AZ135" i="1" s="1"/>
  <c r="AZ136" i="1" s="1"/>
  <c r="AZ137" i="1" s="1"/>
  <c r="AZ138" i="1" s="1"/>
  <c r="AZ139" i="1" s="1"/>
  <c r="AZ140" i="1" s="1"/>
  <c r="AZ141" i="1" s="1"/>
  <c r="AZ142" i="1" s="1"/>
  <c r="AZ143" i="1" s="1"/>
  <c r="AZ144" i="1" s="1"/>
  <c r="AZ145" i="1" s="1"/>
  <c r="AZ146" i="1" s="1"/>
  <c r="AZ147" i="1" s="1"/>
  <c r="AZ148" i="1" s="1"/>
  <c r="AZ149" i="1" s="1"/>
  <c r="AZ297" i="1"/>
  <c r="AZ4" i="1"/>
  <c r="AZ5" i="1" s="1"/>
  <c r="AZ6" i="1" s="1"/>
  <c r="AZ7" i="1" s="1"/>
  <c r="AZ8" i="1" s="1"/>
  <c r="AZ9" i="1" s="1"/>
  <c r="AZ10" i="1" s="1"/>
  <c r="AZ3" i="1"/>
  <c r="AY10" i="1"/>
  <c r="AY11" i="1"/>
  <c r="AY12" i="1"/>
  <c r="AY13" i="1"/>
  <c r="AY14" i="1"/>
  <c r="AY15" i="1"/>
  <c r="AY16" i="1"/>
  <c r="AY17" i="1"/>
  <c r="AY18" i="1"/>
  <c r="AY19" i="1"/>
  <c r="AY20" i="1"/>
  <c r="AY21" i="1"/>
  <c r="AY22" i="1"/>
  <c r="AY23" i="1"/>
  <c r="AY24" i="1"/>
  <c r="AY25" i="1"/>
  <c r="AY26" i="1"/>
  <c r="AY27" i="1"/>
  <c r="AY28" i="1"/>
  <c r="AY29" i="1"/>
  <c r="AY30" i="1"/>
  <c r="AY31" i="1"/>
  <c r="AY32" i="1"/>
  <c r="AY33" i="1"/>
  <c r="AY34" i="1"/>
  <c r="AY35" i="1"/>
  <c r="AY36" i="1"/>
  <c r="AY37" i="1"/>
  <c r="AY38" i="1"/>
  <c r="AY39" i="1"/>
  <c r="AY40" i="1"/>
  <c r="AY41" i="1"/>
  <c r="AY42" i="1"/>
  <c r="AY43" i="1"/>
  <c r="AY44" i="1"/>
  <c r="AY45" i="1"/>
  <c r="AY46" i="1"/>
  <c r="AY47" i="1"/>
  <c r="AY48" i="1"/>
  <c r="AY49" i="1"/>
  <c r="AY50" i="1"/>
  <c r="AY51" i="1"/>
  <c r="AY52" i="1"/>
  <c r="AY53" i="1"/>
  <c r="AY54" i="1"/>
  <c r="AY55" i="1"/>
  <c r="AY56" i="1"/>
  <c r="AY57" i="1"/>
  <c r="AY58" i="1"/>
  <c r="AY59" i="1"/>
  <c r="AY60" i="1"/>
  <c r="AY61" i="1"/>
  <c r="AY62" i="1"/>
  <c r="AY63" i="1"/>
  <c r="AY64" i="1"/>
  <c r="AY65" i="1"/>
  <c r="AY66" i="1"/>
  <c r="AY67" i="1"/>
  <c r="AY68" i="1"/>
  <c r="AY69" i="1"/>
  <c r="AY70" i="1"/>
  <c r="AY71" i="1"/>
  <c r="AY72" i="1"/>
  <c r="AY73" i="1"/>
  <c r="AY74" i="1"/>
  <c r="AY75" i="1"/>
  <c r="AY76" i="1"/>
  <c r="AY77" i="1"/>
  <c r="AY78" i="1"/>
  <c r="AY79" i="1"/>
  <c r="AY80" i="1"/>
  <c r="AY81" i="1"/>
  <c r="AY82" i="1"/>
  <c r="AY83" i="1"/>
  <c r="AY84" i="1"/>
  <c r="AY85" i="1"/>
  <c r="AY86" i="1"/>
  <c r="AY87" i="1"/>
  <c r="AY88" i="1"/>
  <c r="AY89" i="1"/>
  <c r="AY90" i="1"/>
  <c r="AY91" i="1"/>
  <c r="AY92" i="1"/>
  <c r="AY93" i="1"/>
  <c r="AY94" i="1"/>
  <c r="AY95" i="1"/>
  <c r="AY96" i="1"/>
  <c r="AY97" i="1"/>
  <c r="AY98" i="1"/>
  <c r="AY99" i="1"/>
  <c r="AY100" i="1"/>
  <c r="AY101" i="1"/>
  <c r="AY102" i="1"/>
  <c r="AY103" i="1"/>
  <c r="AY104" i="1"/>
  <c r="AY105" i="1"/>
  <c r="AY106" i="1"/>
  <c r="AY107" i="1"/>
  <c r="AY108" i="1"/>
  <c r="AY109" i="1"/>
  <c r="AY110" i="1"/>
  <c r="AY111" i="1"/>
  <c r="AY112" i="1"/>
  <c r="AY113" i="1"/>
  <c r="AY114" i="1"/>
  <c r="AY115" i="1"/>
  <c r="AY116" i="1"/>
  <c r="AY117" i="1"/>
  <c r="AY118" i="1"/>
  <c r="AY119" i="1"/>
  <c r="AY120" i="1"/>
  <c r="AY121" i="1"/>
  <c r="AY122" i="1"/>
  <c r="AY123" i="1"/>
  <c r="AY124" i="1"/>
  <c r="AY125" i="1"/>
  <c r="AY126" i="1"/>
  <c r="AY127" i="1"/>
  <c r="AY128" i="1"/>
  <c r="AY129" i="1"/>
  <c r="AY130" i="1"/>
  <c r="AY131" i="1"/>
  <c r="AY132" i="1"/>
  <c r="AY133" i="1"/>
  <c r="AY134" i="1"/>
  <c r="AY135" i="1"/>
  <c r="AY136" i="1"/>
  <c r="AY137" i="1"/>
  <c r="AY138" i="1"/>
  <c r="AY139" i="1"/>
  <c r="AY140" i="1"/>
  <c r="AY141" i="1"/>
  <c r="AY142" i="1"/>
  <c r="AY143" i="1"/>
  <c r="AY144" i="1"/>
  <c r="AY145" i="1"/>
  <c r="AY146" i="1"/>
  <c r="AY147" i="1"/>
  <c r="AY148" i="1"/>
  <c r="AY149" i="1"/>
  <c r="AY155" i="1"/>
  <c r="AY156" i="1"/>
  <c r="AY157" i="1"/>
  <c r="AY158" i="1"/>
  <c r="AY159" i="1"/>
  <c r="AY160" i="1"/>
  <c r="AY161" i="1"/>
  <c r="AY162" i="1"/>
  <c r="AY163" i="1"/>
  <c r="AY164" i="1"/>
  <c r="AY165" i="1"/>
  <c r="AY166" i="1"/>
  <c r="AY167" i="1"/>
  <c r="AY168" i="1"/>
  <c r="AY169" i="1"/>
  <c r="AY170" i="1"/>
  <c r="AY171" i="1"/>
  <c r="AY172" i="1"/>
  <c r="AY173" i="1"/>
  <c r="AY174" i="1"/>
  <c r="AY175" i="1"/>
  <c r="AY176" i="1"/>
  <c r="AY177" i="1"/>
  <c r="AY178" i="1"/>
  <c r="AY179" i="1"/>
  <c r="AY180" i="1"/>
  <c r="AY181" i="1"/>
  <c r="AY182" i="1"/>
  <c r="AY183" i="1"/>
  <c r="AY184" i="1"/>
  <c r="AY185" i="1"/>
  <c r="AY186" i="1"/>
  <c r="AY187" i="1"/>
  <c r="AY188" i="1"/>
  <c r="AY189" i="1"/>
  <c r="AY190" i="1"/>
  <c r="AY191" i="1"/>
  <c r="AY192" i="1"/>
  <c r="AY193" i="1"/>
  <c r="AY194" i="1"/>
  <c r="AY195" i="1"/>
  <c r="AY196" i="1"/>
  <c r="AY197" i="1"/>
  <c r="AY198" i="1"/>
  <c r="AY199" i="1"/>
  <c r="AY200" i="1"/>
  <c r="AY201" i="1"/>
  <c r="AY202" i="1"/>
  <c r="AY203" i="1"/>
  <c r="AY204" i="1"/>
  <c r="AY205" i="1"/>
  <c r="AY206" i="1"/>
  <c r="AY207" i="1"/>
  <c r="AY208" i="1"/>
  <c r="AY209" i="1"/>
  <c r="AY210" i="1"/>
  <c r="AY211" i="1"/>
  <c r="AY212" i="1"/>
  <c r="AY213" i="1"/>
  <c r="AY214" i="1"/>
  <c r="AY215" i="1"/>
  <c r="AY216" i="1"/>
  <c r="AY217" i="1"/>
  <c r="AY218" i="1"/>
  <c r="AY219" i="1"/>
  <c r="AY220" i="1"/>
  <c r="AY221" i="1"/>
  <c r="AY222" i="1"/>
  <c r="AY223" i="1"/>
  <c r="AY224" i="1"/>
  <c r="AY225" i="1"/>
  <c r="AY226" i="1"/>
  <c r="AY227" i="1"/>
  <c r="AY228" i="1"/>
  <c r="AY229" i="1"/>
  <c r="AY230" i="1"/>
  <c r="AY231" i="1"/>
  <c r="AY232" i="1"/>
  <c r="AY233" i="1"/>
  <c r="AY234" i="1"/>
  <c r="AY235" i="1"/>
  <c r="AY236" i="1"/>
  <c r="AY237" i="1"/>
  <c r="AY238" i="1"/>
  <c r="AY239" i="1"/>
  <c r="AY240" i="1"/>
  <c r="AY241" i="1"/>
  <c r="AY242" i="1"/>
  <c r="AY243" i="1"/>
  <c r="AY244" i="1"/>
  <c r="AY245" i="1"/>
  <c r="AY246" i="1"/>
  <c r="AY247" i="1"/>
  <c r="AY248" i="1"/>
  <c r="AY249" i="1"/>
  <c r="AY250" i="1"/>
  <c r="AY251" i="1"/>
  <c r="AY252" i="1"/>
  <c r="AY253" i="1"/>
  <c r="AY254" i="1"/>
  <c r="AY255" i="1"/>
  <c r="AY256" i="1"/>
  <c r="AY257" i="1"/>
  <c r="AY258" i="1"/>
  <c r="AY259" i="1"/>
  <c r="AY260" i="1"/>
  <c r="AY261" i="1"/>
  <c r="AY262" i="1"/>
  <c r="AY263" i="1"/>
  <c r="AY264" i="1"/>
  <c r="AY265" i="1"/>
  <c r="AY266" i="1"/>
  <c r="AY267" i="1"/>
  <c r="AY268" i="1"/>
  <c r="AY269" i="1"/>
  <c r="AY270" i="1"/>
  <c r="AY271" i="1"/>
  <c r="AY272" i="1"/>
  <c r="AY273" i="1"/>
  <c r="AY274" i="1"/>
  <c r="AY275" i="1"/>
  <c r="AY276" i="1"/>
  <c r="AY277" i="1"/>
  <c r="AY278" i="1"/>
  <c r="AY279" i="1"/>
  <c r="AY280" i="1"/>
  <c r="AY281" i="1"/>
  <c r="AY282" i="1"/>
  <c r="AY283" i="1"/>
  <c r="AY284" i="1"/>
  <c r="AY285" i="1"/>
  <c r="AY286" i="1"/>
  <c r="AY287" i="1"/>
  <c r="AY288" i="1"/>
  <c r="AY289" i="1"/>
  <c r="AY290" i="1"/>
  <c r="AY291" i="1"/>
  <c r="AY292" i="1"/>
  <c r="AY293" i="1"/>
  <c r="AY294" i="1"/>
  <c r="AY295" i="1"/>
  <c r="AY296" i="1"/>
  <c r="AY297" i="1"/>
  <c r="AY3" i="1"/>
  <c r="AY4" i="1"/>
  <c r="AY5" i="1"/>
  <c r="AY6" i="1"/>
  <c r="AY7" i="1"/>
  <c r="AY8" i="1"/>
  <c r="AY9" i="1"/>
  <c r="AY2" i="1"/>
  <c r="BA2" i="1"/>
  <c r="BA3" i="1"/>
  <c r="BA145" i="1"/>
  <c r="BA155" i="1"/>
  <c r="BA157" i="1"/>
  <c r="BA164" i="1"/>
  <c r="BA165" i="1"/>
  <c r="BA166" i="1"/>
  <c r="BA167" i="1"/>
  <c r="BA168" i="1"/>
  <c r="BA169" i="1"/>
  <c r="BA170" i="1"/>
  <c r="BA171" i="1"/>
  <c r="BA172" i="1"/>
  <c r="BA173" i="1"/>
  <c r="BA174" i="1"/>
  <c r="BA175" i="1"/>
  <c r="BA176" i="1"/>
  <c r="BA177" i="1"/>
  <c r="BA178" i="1"/>
  <c r="BA179" i="1"/>
  <c r="BA180" i="1"/>
  <c r="BA181" i="1"/>
  <c r="BA182" i="1"/>
  <c r="BA183" i="1"/>
  <c r="BA184" i="1"/>
  <c r="BA185" i="1"/>
  <c r="BA186" i="1"/>
  <c r="BA187" i="1"/>
  <c r="BA188" i="1"/>
  <c r="BA189" i="1"/>
  <c r="BA190" i="1"/>
  <c r="BA191" i="1"/>
  <c r="BA192" i="1"/>
  <c r="BA193" i="1"/>
  <c r="BA194" i="1"/>
  <c r="BA195" i="1"/>
  <c r="BA196" i="1"/>
  <c r="BA197" i="1"/>
  <c r="BA198" i="1"/>
  <c r="BA199" i="1"/>
  <c r="BA200" i="1"/>
  <c r="BA201" i="1"/>
  <c r="BA202" i="1"/>
  <c r="BA203" i="1"/>
  <c r="BA204" i="1"/>
  <c r="BA205" i="1"/>
  <c r="BA206" i="1"/>
  <c r="BA207" i="1"/>
  <c r="BA208" i="1"/>
  <c r="BA209" i="1"/>
  <c r="BA210" i="1"/>
  <c r="BA211" i="1"/>
  <c r="BA212" i="1"/>
  <c r="BA213" i="1"/>
  <c r="BA214" i="1"/>
  <c r="BA215" i="1"/>
  <c r="BA216" i="1"/>
  <c r="BA217" i="1"/>
  <c r="BA218" i="1"/>
  <c r="BA219" i="1"/>
  <c r="BA220" i="1"/>
  <c r="BA221" i="1"/>
  <c r="BA222" i="1"/>
  <c r="BA223" i="1"/>
  <c r="BA224" i="1"/>
  <c r="BA225" i="1"/>
  <c r="BA226" i="1"/>
  <c r="BA227" i="1"/>
  <c r="BA228" i="1"/>
  <c r="BA229" i="1"/>
  <c r="BA230" i="1"/>
  <c r="BA231" i="1"/>
  <c r="BA232" i="1"/>
  <c r="BA233" i="1"/>
  <c r="BA234" i="1"/>
  <c r="BA235" i="1"/>
  <c r="BA236" i="1"/>
  <c r="BA237" i="1"/>
  <c r="BA238" i="1"/>
  <c r="BA239" i="1"/>
  <c r="BA240" i="1"/>
  <c r="BA241" i="1"/>
  <c r="BA242" i="1"/>
  <c r="BA243" i="1"/>
  <c r="BA244" i="1"/>
  <c r="BA245" i="1"/>
  <c r="BA246" i="1"/>
  <c r="BA247" i="1"/>
  <c r="BA248" i="1"/>
  <c r="BA249" i="1"/>
  <c r="BA250" i="1"/>
  <c r="BA251" i="1"/>
  <c r="BA252" i="1"/>
  <c r="BA253" i="1"/>
  <c r="BA254" i="1"/>
  <c r="BA255" i="1"/>
  <c r="BA256" i="1"/>
  <c r="BA257" i="1"/>
  <c r="BA258" i="1"/>
  <c r="BA259" i="1"/>
  <c r="BA260" i="1"/>
  <c r="BA261" i="1"/>
  <c r="BA262" i="1"/>
  <c r="BA263" i="1"/>
  <c r="BA264" i="1"/>
  <c r="BA265" i="1"/>
  <c r="BA266" i="1"/>
  <c r="BA267" i="1"/>
  <c r="BA268" i="1"/>
  <c r="BA269" i="1"/>
  <c r="BA270" i="1"/>
  <c r="BA271" i="1"/>
  <c r="BA272" i="1"/>
  <c r="BA273" i="1"/>
  <c r="BA274" i="1"/>
  <c r="BA275" i="1"/>
  <c r="BA276" i="1"/>
  <c r="BA277" i="1"/>
  <c r="BA278" i="1"/>
  <c r="BA279" i="1"/>
  <c r="BA280" i="1"/>
  <c r="BA281" i="1"/>
  <c r="BA282" i="1"/>
  <c r="BA283" i="1"/>
  <c r="BA284" i="1"/>
  <c r="BA285" i="1"/>
  <c r="BA286" i="1"/>
  <c r="BA287" i="1"/>
  <c r="BA288" i="1"/>
  <c r="BA289" i="1"/>
  <c r="BA290" i="1"/>
  <c r="BA291" i="1"/>
  <c r="BA292" i="1"/>
  <c r="BA293" i="1"/>
  <c r="BA294" i="1"/>
  <c r="BA295" i="1"/>
  <c r="BA296" i="1"/>
  <c r="BA297" i="1"/>
  <c r="BB297" i="1" l="1"/>
  <c r="BB3" i="1"/>
  <c r="B10" i="8"/>
  <c r="B3" i="8"/>
  <c r="B7" i="8"/>
  <c r="B9" i="8"/>
  <c r="B12" i="8"/>
  <c r="B5" i="8"/>
  <c r="B6" i="8"/>
  <c r="B8" i="8"/>
  <c r="B13" i="8"/>
  <c r="B4" i="8"/>
  <c r="B11" i="8"/>
  <c r="B2" i="8"/>
  <c r="BB6" i="7" l="1"/>
  <c r="BB7" i="7" s="1"/>
  <c r="BB8" i="7" s="1"/>
  <c r="BB9" i="7" s="1"/>
  <c r="BB10" i="7" s="1"/>
  <c r="BB11" i="7" s="1"/>
  <c r="BB12" i="7" s="1"/>
  <c r="BB13" i="7" s="1"/>
  <c r="BB14" i="7" s="1"/>
  <c r="BB15" i="7" s="1"/>
  <c r="BB16" i="7" s="1"/>
  <c r="A158" i="1"/>
  <c r="BA158" i="1" s="1"/>
  <c r="A156" i="1"/>
  <c r="BA156" i="1" s="1"/>
  <c r="B150" i="1"/>
  <c r="B151" i="1" s="1"/>
  <c r="B152" i="1" s="1"/>
  <c r="B153" i="1" s="1"/>
  <c r="B154" i="1" s="1"/>
  <c r="A146" i="1"/>
  <c r="BA146" i="1" s="1"/>
  <c r="H26" i="2"/>
  <c r="H27" i="2"/>
  <c r="H28" i="2" s="1"/>
  <c r="H29" i="2" s="1"/>
  <c r="H30" i="2" s="1"/>
  <c r="H31" i="2" s="1"/>
  <c r="H32" i="2" s="1"/>
  <c r="H33" i="2" s="1"/>
  <c r="H34" i="2" s="1"/>
  <c r="H35" i="2" s="1"/>
  <c r="H36" i="2" s="1"/>
  <c r="A4" i="1"/>
  <c r="BG6" i="1"/>
  <c r="BG7" i="1" s="1"/>
  <c r="BG8" i="1" s="1"/>
  <c r="BG9" i="1" s="1"/>
  <c r="BG10" i="1" s="1"/>
  <c r="BG11" i="1" s="1"/>
  <c r="BG12" i="1" s="1"/>
  <c r="BG13" i="1" s="1"/>
  <c r="BG14" i="1" s="1"/>
  <c r="BG15" i="1" s="1"/>
  <c r="BG16" i="1" s="1"/>
  <c r="BA4" i="1" l="1"/>
  <c r="BB4" i="1" s="1"/>
  <c r="A5" i="1"/>
  <c r="BA5" i="1" s="1"/>
  <c r="A159" i="1"/>
  <c r="BA159" i="1" s="1"/>
  <c r="A147" i="1"/>
  <c r="BA147" i="1" s="1"/>
  <c r="BB5" i="1" l="1"/>
  <c r="A160" i="1"/>
  <c r="BA160" i="1" s="1"/>
  <c r="A148" i="1"/>
  <c r="BA148" i="1" s="1"/>
  <c r="A6" i="1"/>
  <c r="BA6" i="1" s="1"/>
  <c r="BB6" i="1" l="1"/>
  <c r="A149" i="1"/>
  <c r="BA149" i="1" s="1"/>
  <c r="A7" i="1"/>
  <c r="A161" i="1"/>
  <c r="BA161" i="1" s="1"/>
  <c r="BA7" i="1" l="1"/>
  <c r="BB7" i="1" s="1"/>
  <c r="A8" i="1"/>
  <c r="BA8" i="1" s="1"/>
  <c r="A162" i="1"/>
  <c r="BA162" i="1" s="1"/>
  <c r="A150" i="1"/>
  <c r="BA150" i="1" l="1"/>
  <c r="AY150" i="1"/>
  <c r="AZ150" i="1"/>
  <c r="BB8" i="1"/>
  <c r="A151" i="1"/>
  <c r="A163" i="1"/>
  <c r="BA163" i="1" s="1"/>
  <c r="A9" i="1"/>
  <c r="BA9" i="1" s="1"/>
  <c r="BA151" i="1" l="1"/>
  <c r="AY151" i="1"/>
  <c r="AZ151" i="1" s="1"/>
  <c r="BB9" i="1"/>
  <c r="A10" i="1"/>
  <c r="A152" i="1"/>
  <c r="BA152" i="1" l="1"/>
  <c r="AY152" i="1"/>
  <c r="AZ152" i="1" s="1"/>
  <c r="BA10" i="1"/>
  <c r="BB10" i="1" s="1"/>
  <c r="A153" i="1"/>
  <c r="A11" i="1"/>
  <c r="BA153" i="1" l="1"/>
  <c r="AY153" i="1"/>
  <c r="AZ153" i="1" s="1"/>
  <c r="BA11" i="1"/>
  <c r="BB11" i="1" s="1"/>
  <c r="A12" i="1"/>
  <c r="A154" i="1"/>
  <c r="BA154" i="1" l="1"/>
  <c r="AY154" i="1"/>
  <c r="AZ154" i="1" s="1"/>
  <c r="AZ155" i="1" s="1"/>
  <c r="AZ156" i="1" s="1"/>
  <c r="AZ157" i="1" s="1"/>
  <c r="AZ158" i="1" s="1"/>
  <c r="AZ159" i="1" s="1"/>
  <c r="AZ160" i="1" s="1"/>
  <c r="AZ161" i="1" s="1"/>
  <c r="AZ162" i="1" s="1"/>
  <c r="AZ163" i="1" s="1"/>
  <c r="AZ164" i="1" s="1"/>
  <c r="AZ165" i="1" s="1"/>
  <c r="AZ166" i="1" s="1"/>
  <c r="AZ167" i="1" s="1"/>
  <c r="AZ168" i="1" s="1"/>
  <c r="AZ169" i="1" s="1"/>
  <c r="AZ170" i="1" s="1"/>
  <c r="AZ171" i="1" s="1"/>
  <c r="AZ172" i="1" s="1"/>
  <c r="AZ173" i="1" s="1"/>
  <c r="AZ174" i="1" s="1"/>
  <c r="AZ175" i="1" s="1"/>
  <c r="AZ176" i="1" s="1"/>
  <c r="AZ177" i="1" s="1"/>
  <c r="AZ178" i="1" s="1"/>
  <c r="AZ179" i="1" s="1"/>
  <c r="AZ180" i="1" s="1"/>
  <c r="AZ181" i="1" s="1"/>
  <c r="AZ182" i="1" s="1"/>
  <c r="AZ183" i="1" s="1"/>
  <c r="AZ184" i="1" s="1"/>
  <c r="AZ185" i="1" s="1"/>
  <c r="AZ186" i="1" s="1"/>
  <c r="AZ187" i="1" s="1"/>
  <c r="AZ188" i="1" s="1"/>
  <c r="AZ189" i="1" s="1"/>
  <c r="AZ190" i="1" s="1"/>
  <c r="AZ191" i="1" s="1"/>
  <c r="AZ192" i="1" s="1"/>
  <c r="AZ193" i="1" s="1"/>
  <c r="AZ194" i="1" s="1"/>
  <c r="AZ195" i="1" s="1"/>
  <c r="AZ196" i="1" s="1"/>
  <c r="AZ197" i="1" s="1"/>
  <c r="AZ198" i="1" s="1"/>
  <c r="AZ199" i="1" s="1"/>
  <c r="AZ200" i="1" s="1"/>
  <c r="AZ201" i="1" s="1"/>
  <c r="AZ202" i="1" s="1"/>
  <c r="AZ203" i="1" s="1"/>
  <c r="AZ204" i="1" s="1"/>
  <c r="AZ205" i="1" s="1"/>
  <c r="AZ206" i="1" s="1"/>
  <c r="AZ207" i="1" s="1"/>
  <c r="AZ208" i="1" s="1"/>
  <c r="AZ209" i="1" s="1"/>
  <c r="AZ210" i="1" s="1"/>
  <c r="AZ211" i="1" s="1"/>
  <c r="AZ212" i="1" s="1"/>
  <c r="AZ213" i="1" s="1"/>
  <c r="AZ214" i="1" s="1"/>
  <c r="AZ215" i="1" s="1"/>
  <c r="AZ216" i="1" s="1"/>
  <c r="AZ217" i="1" s="1"/>
  <c r="AZ218" i="1" s="1"/>
  <c r="AZ219" i="1" s="1"/>
  <c r="AZ220" i="1" s="1"/>
  <c r="AZ221" i="1" s="1"/>
  <c r="AZ222" i="1" s="1"/>
  <c r="AZ223" i="1" s="1"/>
  <c r="AZ224" i="1" s="1"/>
  <c r="AZ225" i="1" s="1"/>
  <c r="AZ226" i="1" s="1"/>
  <c r="AZ227" i="1" s="1"/>
  <c r="AZ228" i="1" s="1"/>
  <c r="AZ229" i="1" s="1"/>
  <c r="AZ230" i="1" s="1"/>
  <c r="AZ231" i="1" s="1"/>
  <c r="AZ232" i="1" s="1"/>
  <c r="AZ233" i="1" s="1"/>
  <c r="AZ234" i="1" s="1"/>
  <c r="AZ235" i="1" s="1"/>
  <c r="AZ236" i="1" s="1"/>
  <c r="AZ237" i="1" s="1"/>
  <c r="AZ238" i="1" s="1"/>
  <c r="AZ239" i="1" s="1"/>
  <c r="AZ240" i="1" s="1"/>
  <c r="AZ241" i="1" s="1"/>
  <c r="AZ242" i="1" s="1"/>
  <c r="AZ243" i="1" s="1"/>
  <c r="AZ244" i="1" s="1"/>
  <c r="AZ245" i="1" s="1"/>
  <c r="AZ246" i="1" s="1"/>
  <c r="AZ247" i="1" s="1"/>
  <c r="AZ248" i="1" s="1"/>
  <c r="AZ249" i="1" s="1"/>
  <c r="AZ250" i="1" s="1"/>
  <c r="AZ251" i="1" s="1"/>
  <c r="AZ252" i="1" s="1"/>
  <c r="AZ253" i="1" s="1"/>
  <c r="AZ254" i="1" s="1"/>
  <c r="AZ255" i="1" s="1"/>
  <c r="AZ256" i="1" s="1"/>
  <c r="AZ257" i="1" s="1"/>
  <c r="AZ258" i="1" s="1"/>
  <c r="AZ259" i="1" s="1"/>
  <c r="AZ260" i="1" s="1"/>
  <c r="AZ261" i="1" s="1"/>
  <c r="AZ262" i="1" s="1"/>
  <c r="AZ263" i="1" s="1"/>
  <c r="AZ264" i="1" s="1"/>
  <c r="AZ265" i="1" s="1"/>
  <c r="AZ266" i="1" s="1"/>
  <c r="AZ267" i="1" s="1"/>
  <c r="AZ268" i="1" s="1"/>
  <c r="AZ269" i="1" s="1"/>
  <c r="AZ270" i="1" s="1"/>
  <c r="AZ271" i="1" s="1"/>
  <c r="AZ272" i="1" s="1"/>
  <c r="AZ273" i="1" s="1"/>
  <c r="AZ274" i="1" s="1"/>
  <c r="AZ275" i="1" s="1"/>
  <c r="AZ276" i="1" s="1"/>
  <c r="AZ277" i="1" s="1"/>
  <c r="AZ278" i="1" s="1"/>
  <c r="AZ279" i="1" s="1"/>
  <c r="AZ280" i="1" s="1"/>
  <c r="AZ281" i="1" s="1"/>
  <c r="AZ282" i="1" s="1"/>
  <c r="AZ283" i="1" s="1"/>
  <c r="AZ284" i="1" s="1"/>
  <c r="AZ285" i="1" s="1"/>
  <c r="AZ286" i="1" s="1"/>
  <c r="AZ287" i="1" s="1"/>
  <c r="AZ288" i="1" s="1"/>
  <c r="AZ289" i="1" s="1"/>
  <c r="AZ290" i="1" s="1"/>
  <c r="AZ291" i="1" s="1"/>
  <c r="AZ292" i="1" s="1"/>
  <c r="AZ293" i="1" s="1"/>
  <c r="AZ294" i="1" s="1"/>
  <c r="AZ295" i="1" s="1"/>
  <c r="AZ296" i="1" s="1"/>
  <c r="BA12" i="1"/>
  <c r="BB12" i="1" s="1"/>
  <c r="A13" i="1"/>
  <c r="BA13" i="1" s="1"/>
  <c r="BB13" i="1" l="1"/>
  <c r="A14" i="1"/>
  <c r="BB14" i="1" l="1"/>
  <c r="BA14" i="1"/>
  <c r="BB15" i="1"/>
  <c r="A15" i="1"/>
  <c r="BA15" i="1" s="1"/>
  <c r="A16" i="1" l="1"/>
  <c r="BA16" i="1" s="1"/>
  <c r="BB16" i="1" l="1"/>
  <c r="A17" i="1"/>
  <c r="BA17" i="1" s="1"/>
  <c r="BB17" i="1" l="1"/>
  <c r="A18" i="1"/>
  <c r="BA18" i="1" s="1"/>
  <c r="BB18" i="1" l="1"/>
  <c r="A19" i="1"/>
  <c r="BA19" i="1" s="1"/>
  <c r="BB19" i="1" l="1"/>
  <c r="A20" i="1"/>
  <c r="BA20" i="1" s="1"/>
  <c r="BB20" i="1" l="1"/>
  <c r="A21" i="1"/>
  <c r="BA21" i="1" s="1"/>
  <c r="BB21" i="1" l="1"/>
  <c r="A22" i="1"/>
  <c r="BA22" i="1" s="1"/>
  <c r="BB22" i="1" l="1"/>
  <c r="A23" i="1"/>
  <c r="BA23" i="1" s="1"/>
  <c r="BB23" i="1" l="1"/>
  <c r="A24" i="1"/>
  <c r="BA24" i="1" s="1"/>
  <c r="BB24" i="1" l="1"/>
  <c r="A25" i="1"/>
  <c r="BA25" i="1" s="1"/>
  <c r="BB25" i="1" l="1"/>
  <c r="A26" i="1"/>
  <c r="BA26" i="1" s="1"/>
  <c r="BB26" i="1" l="1"/>
  <c r="A27" i="1"/>
  <c r="BA27" i="1" s="1"/>
  <c r="BB27" i="1" l="1"/>
  <c r="A28" i="1"/>
  <c r="BA28" i="1" s="1"/>
  <c r="BB28" i="1" l="1"/>
  <c r="A29" i="1"/>
  <c r="BA29" i="1" s="1"/>
  <c r="BB29" i="1" l="1"/>
  <c r="A30" i="1"/>
  <c r="BA30" i="1" s="1"/>
  <c r="BB30" i="1" l="1"/>
  <c r="A31" i="1"/>
  <c r="BA31" i="1" s="1"/>
  <c r="BB31" i="1" l="1"/>
  <c r="A32" i="1"/>
  <c r="BA32" i="1" s="1"/>
  <c r="BB32" i="1" l="1"/>
  <c r="A33" i="1"/>
  <c r="BA33" i="1" s="1"/>
  <c r="BB33" i="1" l="1"/>
  <c r="A34" i="1"/>
  <c r="BA34" i="1" s="1"/>
  <c r="BB34" i="1" l="1"/>
  <c r="A35" i="1"/>
  <c r="BA35" i="1" s="1"/>
  <c r="BB35" i="1" l="1"/>
  <c r="A36" i="1"/>
  <c r="BA36" i="1" s="1"/>
  <c r="BB36" i="1" l="1"/>
  <c r="A37" i="1"/>
  <c r="BA37" i="1" s="1"/>
  <c r="BB37" i="1" l="1"/>
  <c r="A38" i="1"/>
  <c r="BA38" i="1" s="1"/>
  <c r="BB38" i="1" l="1"/>
  <c r="A39" i="1"/>
  <c r="BB39" i="1" l="1"/>
  <c r="BA39" i="1"/>
  <c r="A40" i="1"/>
  <c r="BB40" i="1" l="1"/>
  <c r="BA40" i="1"/>
  <c r="A41" i="1"/>
  <c r="BB41" i="1" l="1"/>
  <c r="BA41" i="1"/>
  <c r="BB42" i="1"/>
  <c r="A42" i="1"/>
  <c r="BA42" i="1" s="1"/>
  <c r="A43" i="1" l="1"/>
  <c r="BB43" i="1" l="1"/>
  <c r="BA43" i="1"/>
  <c r="A44" i="1"/>
  <c r="BB44" i="1" l="1"/>
  <c r="BA44" i="1"/>
  <c r="A45" i="1"/>
  <c r="BB45" i="1" l="1"/>
  <c r="BA45" i="1"/>
  <c r="A46" i="1"/>
  <c r="BB46" i="1" l="1"/>
  <c r="BA46" i="1"/>
  <c r="A47" i="1"/>
  <c r="BA47" i="1" s="1"/>
  <c r="BB47" i="1" l="1"/>
  <c r="A48" i="1"/>
  <c r="BA48" i="1" s="1"/>
  <c r="BB48" i="1" l="1"/>
  <c r="A49" i="1"/>
  <c r="BA49" i="1" s="1"/>
  <c r="BB49" i="1" l="1"/>
  <c r="A50" i="1"/>
  <c r="BA50" i="1" s="1"/>
  <c r="BB50" i="1" l="1"/>
  <c r="A51" i="1"/>
  <c r="BA51" i="1" s="1"/>
  <c r="BB51" i="1" l="1"/>
  <c r="A52" i="1"/>
  <c r="BA52" i="1" s="1"/>
  <c r="BB52" i="1" l="1"/>
  <c r="A53" i="1"/>
  <c r="BA53" i="1" s="1"/>
  <c r="BB53" i="1" l="1"/>
  <c r="A54" i="1"/>
  <c r="BA54" i="1" s="1"/>
  <c r="BB54" i="1" l="1"/>
  <c r="A55" i="1"/>
  <c r="BA55" i="1" s="1"/>
  <c r="BB55" i="1" l="1"/>
  <c r="A56" i="1"/>
  <c r="BA56" i="1" s="1"/>
  <c r="BB56" i="1" l="1"/>
  <c r="A57" i="1"/>
  <c r="BA57" i="1" s="1"/>
  <c r="BB57" i="1" l="1"/>
  <c r="A58" i="1"/>
  <c r="BA58" i="1" s="1"/>
  <c r="BB58" i="1" l="1"/>
  <c r="A59" i="1"/>
  <c r="BA59" i="1" s="1"/>
  <c r="BB59" i="1" l="1"/>
  <c r="A60" i="1"/>
  <c r="BA60" i="1" s="1"/>
  <c r="BB60" i="1" l="1"/>
  <c r="A61" i="1"/>
  <c r="BA61" i="1" s="1"/>
  <c r="BB61" i="1" l="1"/>
  <c r="A62" i="1"/>
  <c r="BA62" i="1" s="1"/>
  <c r="BB62" i="1" l="1"/>
  <c r="A63" i="1"/>
  <c r="BA63" i="1" s="1"/>
  <c r="BB63" i="1" l="1"/>
  <c r="A64" i="1"/>
  <c r="BA64" i="1" s="1"/>
  <c r="BB64" i="1" l="1"/>
  <c r="A65" i="1"/>
  <c r="BA65" i="1" s="1"/>
  <c r="BB65" i="1" l="1"/>
  <c r="A66" i="1"/>
  <c r="BA66" i="1" s="1"/>
  <c r="BB66" i="1" l="1"/>
  <c r="A67" i="1"/>
  <c r="BA67" i="1" s="1"/>
  <c r="BB67" i="1" l="1"/>
  <c r="A68" i="1"/>
  <c r="BA68" i="1" s="1"/>
  <c r="BB68" i="1" l="1"/>
  <c r="A69" i="1"/>
  <c r="BA69" i="1" s="1"/>
  <c r="BB69" i="1" l="1"/>
  <c r="A70" i="1"/>
  <c r="BA70" i="1" s="1"/>
  <c r="BB70" i="1" l="1"/>
  <c r="A71" i="1"/>
  <c r="BA71" i="1" s="1"/>
  <c r="BB71" i="1" l="1"/>
  <c r="A72" i="1"/>
  <c r="BA72" i="1" s="1"/>
  <c r="BB72" i="1" l="1"/>
  <c r="A73" i="1"/>
  <c r="BA73" i="1" s="1"/>
  <c r="BB73" i="1" l="1"/>
  <c r="A74" i="1"/>
  <c r="BA74" i="1" s="1"/>
  <c r="BB74" i="1" l="1"/>
  <c r="A75" i="1"/>
  <c r="BA75" i="1" s="1"/>
  <c r="BB75" i="1" l="1"/>
  <c r="A76" i="1"/>
  <c r="BA76" i="1" s="1"/>
  <c r="BB76" i="1" l="1"/>
  <c r="A77" i="1"/>
  <c r="BA77" i="1" s="1"/>
  <c r="BB77" i="1" l="1"/>
  <c r="A78" i="1"/>
  <c r="BA78" i="1" s="1"/>
  <c r="BB78" i="1" l="1"/>
  <c r="A79" i="1"/>
  <c r="BA79" i="1" s="1"/>
  <c r="BB79" i="1" l="1"/>
  <c r="A80" i="1"/>
  <c r="BA80" i="1" s="1"/>
  <c r="BB80" i="1" l="1"/>
  <c r="A81" i="1"/>
  <c r="BA81" i="1" s="1"/>
  <c r="BB81" i="1" l="1"/>
  <c r="A82" i="1"/>
  <c r="BA82" i="1" s="1"/>
  <c r="BB82" i="1" l="1"/>
  <c r="A83" i="1"/>
  <c r="BA83" i="1" s="1"/>
  <c r="BB83" i="1" l="1"/>
  <c r="A84" i="1"/>
  <c r="BA84" i="1" s="1"/>
  <c r="BB84" i="1" l="1"/>
  <c r="A85" i="1"/>
  <c r="BA85" i="1" s="1"/>
  <c r="BB85" i="1" l="1"/>
  <c r="A86" i="1"/>
  <c r="BA86" i="1" s="1"/>
  <c r="BB86" i="1" l="1"/>
  <c r="A87" i="1"/>
  <c r="BA87" i="1" s="1"/>
  <c r="BB87" i="1" l="1"/>
  <c r="A88" i="1"/>
  <c r="BA88" i="1" s="1"/>
  <c r="BB88" i="1" l="1"/>
  <c r="A89" i="1"/>
  <c r="BA89" i="1" s="1"/>
  <c r="BB89" i="1" l="1"/>
  <c r="A90" i="1"/>
  <c r="BA90" i="1" s="1"/>
  <c r="BB90" i="1" l="1"/>
  <c r="A91" i="1"/>
  <c r="BA91" i="1" s="1"/>
  <c r="BB91" i="1" l="1"/>
  <c r="A92" i="1"/>
  <c r="BA92" i="1" s="1"/>
  <c r="BB92" i="1" l="1"/>
  <c r="A93" i="1"/>
  <c r="BA93" i="1" s="1"/>
  <c r="BB93" i="1" l="1"/>
  <c r="A94" i="1"/>
  <c r="BA94" i="1" s="1"/>
  <c r="BB94" i="1" l="1"/>
  <c r="A95" i="1"/>
  <c r="BA95" i="1" s="1"/>
  <c r="BB95" i="1" l="1"/>
  <c r="A96" i="1"/>
  <c r="BA96" i="1" s="1"/>
  <c r="BB96" i="1" l="1"/>
  <c r="A97" i="1"/>
  <c r="BA97" i="1" s="1"/>
  <c r="BB97" i="1" l="1"/>
  <c r="A98" i="1"/>
  <c r="BA98" i="1" s="1"/>
  <c r="BB98" i="1" l="1"/>
  <c r="A99" i="1"/>
  <c r="BA99" i="1" s="1"/>
  <c r="BB99" i="1" l="1"/>
  <c r="A100" i="1"/>
  <c r="BA100" i="1" s="1"/>
  <c r="BB100" i="1" l="1"/>
  <c r="A101" i="1"/>
  <c r="BA101" i="1" s="1"/>
  <c r="BB101" i="1" l="1"/>
  <c r="A102" i="1"/>
  <c r="BA102" i="1" s="1"/>
  <c r="BB102" i="1" l="1"/>
  <c r="A103" i="1"/>
  <c r="BA103" i="1" s="1"/>
  <c r="BB103" i="1" l="1"/>
  <c r="A104" i="1"/>
  <c r="BA104" i="1" s="1"/>
  <c r="BB104" i="1" l="1"/>
  <c r="A105" i="1"/>
  <c r="BA105" i="1" s="1"/>
  <c r="BB105" i="1" l="1"/>
  <c r="A106" i="1"/>
  <c r="BA106" i="1" s="1"/>
  <c r="BB106" i="1" l="1"/>
  <c r="A107" i="1"/>
  <c r="BA107" i="1" s="1"/>
  <c r="BB107" i="1" l="1"/>
  <c r="A108" i="1"/>
  <c r="BA108" i="1" s="1"/>
  <c r="BB108" i="1" l="1"/>
  <c r="A109" i="1"/>
  <c r="BA109" i="1" s="1"/>
  <c r="BB109" i="1" l="1"/>
  <c r="A110" i="1"/>
  <c r="BA110" i="1" s="1"/>
  <c r="BB110" i="1" l="1"/>
  <c r="A111" i="1"/>
  <c r="BA111" i="1" s="1"/>
  <c r="BB111" i="1" l="1"/>
  <c r="A112" i="1"/>
  <c r="BA112" i="1" s="1"/>
  <c r="BB112" i="1" l="1"/>
  <c r="A113" i="1"/>
  <c r="BA113" i="1" s="1"/>
  <c r="BB113" i="1" l="1"/>
  <c r="A114" i="1"/>
  <c r="BA114" i="1" s="1"/>
  <c r="BB114" i="1" l="1"/>
  <c r="A115" i="1"/>
  <c r="BA115" i="1" s="1"/>
  <c r="BB115" i="1" l="1"/>
  <c r="A116" i="1"/>
  <c r="BA116" i="1" s="1"/>
  <c r="BB116" i="1" l="1"/>
  <c r="A117" i="1"/>
  <c r="BA117" i="1" s="1"/>
  <c r="BB117" i="1" l="1"/>
  <c r="A118" i="1"/>
  <c r="BA118" i="1" s="1"/>
  <c r="BB118" i="1" l="1"/>
  <c r="A119" i="1"/>
  <c r="BA119" i="1" s="1"/>
  <c r="BB119" i="1" l="1"/>
  <c r="A120" i="1"/>
  <c r="BA120" i="1" s="1"/>
  <c r="BB120" i="1" l="1"/>
  <c r="A121" i="1"/>
  <c r="BA121" i="1" s="1"/>
  <c r="BB121" i="1" l="1"/>
  <c r="A122" i="1"/>
  <c r="BA122" i="1" s="1"/>
  <c r="BB122" i="1" l="1"/>
  <c r="A123" i="1"/>
  <c r="BA123" i="1" s="1"/>
  <c r="BB123" i="1" l="1"/>
  <c r="A124" i="1"/>
  <c r="BA124" i="1" s="1"/>
  <c r="BB124" i="1" l="1"/>
  <c r="A125" i="1"/>
  <c r="BA125" i="1" s="1"/>
  <c r="BB125" i="1" l="1"/>
  <c r="A126" i="1"/>
  <c r="BA126" i="1" s="1"/>
  <c r="BB126" i="1" l="1"/>
  <c r="A127" i="1"/>
  <c r="BA127" i="1" s="1"/>
  <c r="BB127" i="1" l="1"/>
  <c r="A128" i="1"/>
  <c r="BA128" i="1" s="1"/>
  <c r="BB128" i="1" l="1"/>
  <c r="A129" i="1"/>
  <c r="BA129" i="1" s="1"/>
  <c r="BB129" i="1" l="1"/>
  <c r="A130" i="1"/>
  <c r="BA130" i="1" s="1"/>
  <c r="BB130" i="1" l="1"/>
  <c r="A131" i="1"/>
  <c r="BA131" i="1" s="1"/>
  <c r="BB131" i="1" l="1"/>
  <c r="A132" i="1"/>
  <c r="BA132" i="1" s="1"/>
  <c r="BB132" i="1" l="1"/>
  <c r="A133" i="1"/>
  <c r="BA133" i="1" s="1"/>
  <c r="BB133" i="1" l="1"/>
  <c r="A134" i="1"/>
  <c r="BA134" i="1" s="1"/>
  <c r="BB134" i="1" l="1"/>
  <c r="A135" i="1"/>
  <c r="BA135" i="1" s="1"/>
  <c r="BB135" i="1" l="1"/>
  <c r="A136" i="1"/>
  <c r="BA136" i="1" s="1"/>
  <c r="BB136" i="1" l="1"/>
  <c r="A137" i="1"/>
  <c r="BA137" i="1" s="1"/>
  <c r="BB137" i="1" l="1"/>
  <c r="A138" i="1"/>
  <c r="BA138" i="1" s="1"/>
  <c r="BB138" i="1" l="1"/>
  <c r="A139" i="1"/>
  <c r="BA139" i="1" s="1"/>
  <c r="BB139" i="1" l="1"/>
  <c r="A140" i="1"/>
  <c r="BA140" i="1" s="1"/>
  <c r="BB140" i="1" l="1"/>
  <c r="A141" i="1"/>
  <c r="BA141" i="1" s="1"/>
  <c r="BB141" i="1" l="1"/>
  <c r="A142" i="1"/>
  <c r="BB142" i="1" l="1"/>
  <c r="BA142" i="1"/>
  <c r="A143" i="1"/>
  <c r="BA143" i="1" s="1"/>
  <c r="BB143" i="1" l="1"/>
  <c r="A144" i="1"/>
  <c r="BA144" i="1" s="1"/>
  <c r="BB144" i="1" l="1"/>
  <c r="BB145" i="1" s="1"/>
  <c r="BB146" i="1" s="1"/>
  <c r="BB147" i="1" s="1"/>
  <c r="BB148" i="1" s="1"/>
  <c r="BB149" i="1" s="1"/>
  <c r="BB150" i="1" s="1"/>
  <c r="BB151" i="1" s="1"/>
  <c r="BB152" i="1" s="1"/>
  <c r="BB153" i="1" s="1"/>
  <c r="BB154" i="1" s="1"/>
  <c r="BB155" i="1" s="1"/>
  <c r="BB156" i="1" s="1"/>
  <c r="BB157" i="1" s="1"/>
  <c r="BB158" i="1" s="1"/>
  <c r="BB159" i="1" s="1"/>
  <c r="BB160" i="1" s="1"/>
  <c r="BB161" i="1" s="1"/>
  <c r="BB162" i="1" s="1"/>
  <c r="BB163" i="1" s="1"/>
  <c r="BB164" i="1" s="1"/>
  <c r="BB165" i="1" s="1"/>
  <c r="BB166" i="1" s="1"/>
  <c r="BB167" i="1" s="1"/>
  <c r="BB168" i="1" s="1"/>
  <c r="BB169" i="1" s="1"/>
  <c r="BB170" i="1" s="1"/>
  <c r="BB171" i="1" s="1"/>
  <c r="BB172" i="1" s="1"/>
  <c r="BB173" i="1" s="1"/>
  <c r="BB174" i="1" s="1"/>
  <c r="BB175" i="1" s="1"/>
  <c r="BB176" i="1" s="1"/>
  <c r="BB177" i="1" s="1"/>
  <c r="BB178" i="1" s="1"/>
  <c r="BB179" i="1" s="1"/>
  <c r="BB180" i="1" s="1"/>
  <c r="BB181" i="1" s="1"/>
  <c r="BB182" i="1" s="1"/>
  <c r="BB183" i="1" s="1"/>
  <c r="BB184" i="1" s="1"/>
  <c r="BB185" i="1" s="1"/>
  <c r="BB186" i="1" s="1"/>
  <c r="BB187" i="1" s="1"/>
  <c r="BB188" i="1" s="1"/>
  <c r="BB189" i="1" s="1"/>
  <c r="BB190" i="1" s="1"/>
  <c r="BB191" i="1" s="1"/>
  <c r="BB192" i="1" s="1"/>
  <c r="BB193" i="1" s="1"/>
  <c r="BB194" i="1" s="1"/>
  <c r="BB195" i="1" s="1"/>
  <c r="BB196" i="1" s="1"/>
  <c r="BB197" i="1" s="1"/>
  <c r="BB198" i="1" s="1"/>
  <c r="BB199" i="1" s="1"/>
  <c r="BB200" i="1" s="1"/>
  <c r="BB201" i="1" s="1"/>
  <c r="BB202" i="1" s="1"/>
  <c r="BB203" i="1" s="1"/>
  <c r="BB204" i="1" s="1"/>
  <c r="BB205" i="1" s="1"/>
  <c r="BB206" i="1" s="1"/>
  <c r="BB207" i="1" s="1"/>
  <c r="BB208" i="1" s="1"/>
  <c r="BB209" i="1" s="1"/>
  <c r="BB210" i="1" s="1"/>
  <c r="BB211" i="1" s="1"/>
  <c r="BB212" i="1" s="1"/>
  <c r="BB213" i="1" s="1"/>
  <c r="BB214" i="1" s="1"/>
  <c r="BB215" i="1" s="1"/>
  <c r="BB216" i="1" s="1"/>
  <c r="BB217" i="1" s="1"/>
  <c r="BB218" i="1" s="1"/>
  <c r="BB219" i="1" s="1"/>
  <c r="BB220" i="1" s="1"/>
  <c r="BB221" i="1" s="1"/>
  <c r="BB222" i="1" s="1"/>
  <c r="BB223" i="1" s="1"/>
  <c r="BB224" i="1" s="1"/>
  <c r="BB225" i="1" s="1"/>
  <c r="BB226" i="1" s="1"/>
  <c r="BB227" i="1" s="1"/>
  <c r="BB228" i="1" s="1"/>
  <c r="BB229" i="1" s="1"/>
  <c r="BB230" i="1" s="1"/>
  <c r="BB231" i="1" s="1"/>
  <c r="BB232" i="1" s="1"/>
  <c r="BB233" i="1" s="1"/>
  <c r="BB234" i="1" s="1"/>
  <c r="BB235" i="1" s="1"/>
  <c r="BB236" i="1" s="1"/>
  <c r="BB237" i="1" s="1"/>
  <c r="BB238" i="1" s="1"/>
  <c r="BB239" i="1" s="1"/>
  <c r="BB240" i="1" s="1"/>
  <c r="BB241" i="1" s="1"/>
  <c r="BB242" i="1" s="1"/>
  <c r="BB243" i="1" s="1"/>
  <c r="BB244" i="1" s="1"/>
  <c r="BB245" i="1" s="1"/>
  <c r="BB246" i="1" s="1"/>
  <c r="BB247" i="1" s="1"/>
  <c r="BB248" i="1" s="1"/>
  <c r="BB249" i="1" s="1"/>
  <c r="BB250" i="1" s="1"/>
  <c r="BB251" i="1" s="1"/>
  <c r="BB252" i="1" s="1"/>
  <c r="BB253" i="1" s="1"/>
  <c r="BB254" i="1" s="1"/>
  <c r="BB255" i="1" s="1"/>
  <c r="BB256" i="1" s="1"/>
  <c r="BB257" i="1" s="1"/>
  <c r="BB258" i="1" s="1"/>
  <c r="BB259" i="1" s="1"/>
  <c r="BB260" i="1" s="1"/>
  <c r="BB261" i="1" s="1"/>
  <c r="BB262" i="1" s="1"/>
  <c r="BB263" i="1" s="1"/>
  <c r="BB264" i="1" s="1"/>
  <c r="BB265" i="1" s="1"/>
  <c r="BB266" i="1" s="1"/>
  <c r="BB267" i="1" s="1"/>
  <c r="BB268" i="1" s="1"/>
  <c r="BB269" i="1" s="1"/>
  <c r="BB270" i="1" s="1"/>
  <c r="BB271" i="1" s="1"/>
  <c r="BB272" i="1" s="1"/>
  <c r="BB273" i="1" s="1"/>
  <c r="BB274" i="1" s="1"/>
  <c r="BB275" i="1" s="1"/>
  <c r="BB276" i="1" s="1"/>
  <c r="BB277" i="1" s="1"/>
  <c r="BB278" i="1" s="1"/>
  <c r="BB279" i="1" s="1"/>
  <c r="BB280" i="1" s="1"/>
  <c r="BB281" i="1" s="1"/>
  <c r="BB282" i="1" s="1"/>
  <c r="BB283" i="1" s="1"/>
  <c r="BB284" i="1" s="1"/>
  <c r="BB285" i="1" s="1"/>
  <c r="BB286" i="1" s="1"/>
  <c r="BB287" i="1" s="1"/>
  <c r="BB288" i="1" s="1"/>
  <c r="BB289" i="1" s="1"/>
  <c r="BB290" i="1" s="1"/>
  <c r="BB291" i="1" s="1"/>
  <c r="BB292" i="1" s="1"/>
  <c r="BB293" i="1" s="1"/>
  <c r="BB294" i="1" s="1"/>
  <c r="BB295" i="1" s="1"/>
  <c r="BB296" i="1" s="1"/>
</calcChain>
</file>

<file path=xl/comments1.xml><?xml version="1.0" encoding="utf-8"?>
<comments xmlns="http://schemas.openxmlformats.org/spreadsheetml/2006/main">
  <authors>
    <author>acrassan</author>
  </authors>
  <commentList>
    <comment ref="A1" authorId="0">
      <text>
        <r>
          <rPr>
            <b/>
            <sz val="10"/>
            <color indexed="81"/>
            <rFont val="Tahoma"/>
            <family val="2"/>
          </rPr>
          <t>fill in that factor exactly in that column number</t>
        </r>
        <r>
          <rPr>
            <sz val="8"/>
            <color indexed="81"/>
            <rFont val="Tahoma"/>
            <family val="2"/>
          </rPr>
          <t xml:space="preserve">
</t>
        </r>
      </text>
    </comment>
    <comment ref="B1" authorId="0">
      <text>
        <r>
          <rPr>
            <b/>
            <sz val="10"/>
            <color indexed="81"/>
            <rFont val="Tahoma"/>
            <family val="2"/>
          </rPr>
          <t>fill in that factor exactly in that column number</t>
        </r>
        <r>
          <rPr>
            <sz val="8"/>
            <color indexed="81"/>
            <rFont val="Tahoma"/>
            <family val="2"/>
          </rPr>
          <t xml:space="preserve">
</t>
        </r>
      </text>
    </comment>
    <comment ref="C1" authorId="0">
      <text>
        <r>
          <rPr>
            <b/>
            <sz val="10"/>
            <color indexed="81"/>
            <rFont val="Tahoma"/>
            <family val="2"/>
          </rPr>
          <t>not mandatory</t>
        </r>
        <r>
          <rPr>
            <sz val="8"/>
            <color indexed="81"/>
            <rFont val="Tahoma"/>
            <family val="2"/>
          </rPr>
          <t xml:space="preserve">
</t>
        </r>
      </text>
    </comment>
    <comment ref="D1" authorId="0">
      <text>
        <r>
          <rPr>
            <b/>
            <sz val="10"/>
            <color indexed="81"/>
            <rFont val="Tahoma"/>
            <family val="2"/>
          </rPr>
          <t>fill in that factor exactly in that column number</t>
        </r>
        <r>
          <rPr>
            <sz val="8"/>
            <color indexed="81"/>
            <rFont val="Tahoma"/>
            <family val="2"/>
          </rPr>
          <t xml:space="preserve">
</t>
        </r>
      </text>
    </comment>
    <comment ref="E1" authorId="0">
      <text>
        <r>
          <rPr>
            <b/>
            <sz val="10"/>
            <color indexed="81"/>
            <rFont val="Tahoma"/>
            <family val="2"/>
          </rPr>
          <t>fill in that factor exactly in that column number</t>
        </r>
        <r>
          <rPr>
            <sz val="8"/>
            <color indexed="81"/>
            <rFont val="Tahoma"/>
            <family val="2"/>
          </rPr>
          <t xml:space="preserve">
</t>
        </r>
      </text>
    </comment>
    <comment ref="F1" authorId="0">
      <text>
        <r>
          <rPr>
            <b/>
            <sz val="10"/>
            <color indexed="81"/>
            <rFont val="Tahoma"/>
            <family val="2"/>
          </rPr>
          <t>fill in that factor exactly in that column number</t>
        </r>
        <r>
          <rPr>
            <sz val="8"/>
            <color indexed="81"/>
            <rFont val="Tahoma"/>
            <family val="2"/>
          </rPr>
          <t xml:space="preserve">
</t>
        </r>
      </text>
    </comment>
    <comment ref="G1" authorId="0">
      <text>
        <r>
          <rPr>
            <b/>
            <sz val="10"/>
            <color indexed="81"/>
            <rFont val="Tahoma"/>
            <family val="2"/>
          </rPr>
          <t>fill in that factor exactly in that column number</t>
        </r>
        <r>
          <rPr>
            <sz val="8"/>
            <color indexed="81"/>
            <rFont val="Tahoma"/>
            <family val="2"/>
          </rPr>
          <t xml:space="preserve">
</t>
        </r>
      </text>
    </comment>
    <comment ref="H1" authorId="0">
      <text>
        <r>
          <rPr>
            <b/>
            <sz val="10"/>
            <color indexed="81"/>
            <rFont val="Tahoma"/>
            <family val="2"/>
          </rPr>
          <t>not mandatory</t>
        </r>
        <r>
          <rPr>
            <sz val="8"/>
            <color indexed="81"/>
            <rFont val="Tahoma"/>
            <family val="2"/>
          </rPr>
          <t xml:space="preserve">
</t>
        </r>
      </text>
    </comment>
    <comment ref="I1" authorId="0">
      <text>
        <r>
          <rPr>
            <b/>
            <sz val="10"/>
            <color indexed="81"/>
            <rFont val="Tahoma"/>
            <family val="2"/>
          </rPr>
          <t>not mandatory</t>
        </r>
        <r>
          <rPr>
            <sz val="8"/>
            <color indexed="81"/>
            <rFont val="Tahoma"/>
            <family val="2"/>
          </rPr>
          <t xml:space="preserve">
</t>
        </r>
      </text>
    </comment>
    <comment ref="J1" authorId="0">
      <text>
        <r>
          <rPr>
            <b/>
            <sz val="10"/>
            <color indexed="81"/>
            <rFont val="Tahoma"/>
            <family val="2"/>
          </rPr>
          <t>fill in that factor exactly in that column number</t>
        </r>
        <r>
          <rPr>
            <sz val="8"/>
            <color indexed="81"/>
            <rFont val="Tahoma"/>
            <family val="2"/>
          </rPr>
          <t xml:space="preserve">
</t>
        </r>
      </text>
    </comment>
    <comment ref="K1" authorId="0">
      <text>
        <r>
          <rPr>
            <b/>
            <sz val="10"/>
            <color indexed="81"/>
            <rFont val="Tahoma"/>
            <family val="2"/>
          </rPr>
          <t>fill in that factor exactly in that column number</t>
        </r>
        <r>
          <rPr>
            <sz val="8"/>
            <color indexed="81"/>
            <rFont val="Tahoma"/>
            <family val="2"/>
          </rPr>
          <t xml:space="preserve">
</t>
        </r>
      </text>
    </comment>
    <comment ref="L1" authorId="0">
      <text>
        <r>
          <rPr>
            <b/>
            <sz val="10"/>
            <color indexed="81"/>
            <rFont val="Tahoma"/>
            <family val="2"/>
          </rPr>
          <t>fill in that factor exactly in that column number</t>
        </r>
        <r>
          <rPr>
            <sz val="8"/>
            <color indexed="81"/>
            <rFont val="Tahoma"/>
            <family val="2"/>
          </rPr>
          <t xml:space="preserve">
</t>
        </r>
      </text>
    </comment>
    <comment ref="M1" authorId="0">
      <text>
        <r>
          <rPr>
            <b/>
            <sz val="10"/>
            <color indexed="81"/>
            <rFont val="Tahoma"/>
            <family val="2"/>
          </rPr>
          <t>fill in that factor exactly in that column number</t>
        </r>
        <r>
          <rPr>
            <sz val="8"/>
            <color indexed="81"/>
            <rFont val="Tahoma"/>
            <family val="2"/>
          </rPr>
          <t xml:space="preserve">
</t>
        </r>
      </text>
    </comment>
    <comment ref="N1" authorId="0">
      <text>
        <r>
          <rPr>
            <b/>
            <sz val="10"/>
            <color indexed="81"/>
            <rFont val="Tahoma"/>
            <family val="2"/>
          </rPr>
          <t>not mandatory</t>
        </r>
        <r>
          <rPr>
            <sz val="8"/>
            <color indexed="81"/>
            <rFont val="Tahoma"/>
            <family val="2"/>
          </rPr>
          <t xml:space="preserve">
</t>
        </r>
      </text>
    </comment>
    <comment ref="O1" authorId="0">
      <text>
        <r>
          <rPr>
            <b/>
            <sz val="10"/>
            <color indexed="81"/>
            <rFont val="Tahoma"/>
            <family val="2"/>
          </rPr>
          <t>fill in that factor exactly in that column number</t>
        </r>
        <r>
          <rPr>
            <sz val="8"/>
            <color indexed="81"/>
            <rFont val="Tahoma"/>
            <family val="2"/>
          </rPr>
          <t xml:space="preserve">
</t>
        </r>
      </text>
    </comment>
    <comment ref="P1" authorId="0">
      <text>
        <r>
          <rPr>
            <b/>
            <sz val="10"/>
            <color indexed="81"/>
            <rFont val="Tahoma"/>
            <family val="2"/>
          </rPr>
          <t>fill in that factor exactly in that column number</t>
        </r>
        <r>
          <rPr>
            <sz val="8"/>
            <color indexed="81"/>
            <rFont val="Tahoma"/>
            <family val="2"/>
          </rPr>
          <t xml:space="preserve">
</t>
        </r>
      </text>
    </comment>
    <comment ref="Q1" authorId="0">
      <text>
        <r>
          <rPr>
            <b/>
            <sz val="10"/>
            <color indexed="81"/>
            <rFont val="Tahoma"/>
            <family val="2"/>
          </rPr>
          <t>not mandatory</t>
        </r>
        <r>
          <rPr>
            <sz val="8"/>
            <color indexed="81"/>
            <rFont val="Tahoma"/>
            <family val="2"/>
          </rPr>
          <t xml:space="preserve">
</t>
        </r>
      </text>
    </comment>
    <comment ref="R1" authorId="0">
      <text>
        <r>
          <rPr>
            <b/>
            <sz val="10"/>
            <color indexed="81"/>
            <rFont val="Tahoma"/>
            <family val="2"/>
          </rPr>
          <t>fill in that factor exactly in that column number</t>
        </r>
        <r>
          <rPr>
            <sz val="8"/>
            <color indexed="81"/>
            <rFont val="Tahoma"/>
            <family val="2"/>
          </rPr>
          <t xml:space="preserve">
</t>
        </r>
      </text>
    </comment>
    <comment ref="S1" authorId="0">
      <text>
        <r>
          <rPr>
            <b/>
            <sz val="10"/>
            <color indexed="81"/>
            <rFont val="Tahoma"/>
            <family val="2"/>
          </rPr>
          <t>fill in that factor exactly in that column number</t>
        </r>
        <r>
          <rPr>
            <sz val="8"/>
            <color indexed="81"/>
            <rFont val="Tahoma"/>
            <family val="2"/>
          </rPr>
          <t xml:space="preserve">
</t>
        </r>
      </text>
    </comment>
    <comment ref="T1" authorId="0">
      <text>
        <r>
          <rPr>
            <b/>
            <sz val="10"/>
            <color indexed="81"/>
            <rFont val="Tahoma"/>
            <family val="2"/>
          </rPr>
          <t>fill in that factor exactly in that column number</t>
        </r>
        <r>
          <rPr>
            <sz val="8"/>
            <color indexed="81"/>
            <rFont val="Tahoma"/>
            <family val="2"/>
          </rPr>
          <t xml:space="preserve">
</t>
        </r>
      </text>
    </comment>
    <comment ref="U1" authorId="0">
      <text>
        <r>
          <rPr>
            <b/>
            <sz val="10"/>
            <color indexed="81"/>
            <rFont val="Tahoma"/>
            <family val="2"/>
          </rPr>
          <t>fill in that factor exactly in that column number</t>
        </r>
        <r>
          <rPr>
            <sz val="8"/>
            <color indexed="81"/>
            <rFont val="Tahoma"/>
            <family val="2"/>
          </rPr>
          <t xml:space="preserve">
</t>
        </r>
      </text>
    </comment>
    <comment ref="V1" authorId="0">
      <text>
        <r>
          <rPr>
            <b/>
            <sz val="10"/>
            <color indexed="81"/>
            <rFont val="Tahoma"/>
            <family val="2"/>
          </rPr>
          <t>not mandatory</t>
        </r>
        <r>
          <rPr>
            <sz val="8"/>
            <color indexed="81"/>
            <rFont val="Tahoma"/>
            <family val="2"/>
          </rPr>
          <t xml:space="preserve">
</t>
        </r>
      </text>
    </comment>
    <comment ref="W1" authorId="0">
      <text>
        <r>
          <rPr>
            <b/>
            <sz val="10"/>
            <color indexed="81"/>
            <rFont val="Tahoma"/>
            <family val="2"/>
          </rPr>
          <t>not mandatory</t>
        </r>
        <r>
          <rPr>
            <sz val="8"/>
            <color indexed="81"/>
            <rFont val="Tahoma"/>
            <family val="2"/>
          </rPr>
          <t xml:space="preserve">
</t>
        </r>
      </text>
    </comment>
    <comment ref="X1" authorId="0">
      <text>
        <r>
          <rPr>
            <b/>
            <sz val="10"/>
            <color indexed="81"/>
            <rFont val="Tahoma"/>
            <family val="2"/>
          </rPr>
          <t>not mandatory</t>
        </r>
        <r>
          <rPr>
            <sz val="8"/>
            <color indexed="81"/>
            <rFont val="Tahoma"/>
            <family val="2"/>
          </rPr>
          <t xml:space="preserve">
</t>
        </r>
      </text>
    </comment>
    <comment ref="Y1" authorId="0">
      <text>
        <r>
          <rPr>
            <b/>
            <sz val="10"/>
            <color indexed="81"/>
            <rFont val="Tahoma"/>
            <family val="2"/>
          </rPr>
          <t>not mandatory</t>
        </r>
        <r>
          <rPr>
            <sz val="8"/>
            <color indexed="81"/>
            <rFont val="Tahoma"/>
            <family val="2"/>
          </rPr>
          <t xml:space="preserve">
</t>
        </r>
      </text>
    </comment>
    <comment ref="Z1" authorId="0">
      <text>
        <r>
          <rPr>
            <b/>
            <sz val="10"/>
            <color indexed="81"/>
            <rFont val="Tahoma"/>
            <family val="2"/>
          </rPr>
          <t>not mandatory</t>
        </r>
        <r>
          <rPr>
            <sz val="8"/>
            <color indexed="81"/>
            <rFont val="Tahoma"/>
            <family val="2"/>
          </rPr>
          <t xml:space="preserve">
</t>
        </r>
      </text>
    </comment>
    <comment ref="AA1" authorId="0">
      <text>
        <r>
          <rPr>
            <b/>
            <sz val="10"/>
            <color indexed="81"/>
            <rFont val="Tahoma"/>
            <family val="2"/>
          </rPr>
          <t>fill in that factor exactly in that column number</t>
        </r>
        <r>
          <rPr>
            <sz val="8"/>
            <color indexed="81"/>
            <rFont val="Tahoma"/>
            <family val="2"/>
          </rPr>
          <t xml:space="preserve">
</t>
        </r>
      </text>
    </comment>
    <comment ref="AB1" authorId="0">
      <text>
        <r>
          <rPr>
            <b/>
            <sz val="10"/>
            <color indexed="81"/>
            <rFont val="Tahoma"/>
            <family val="2"/>
          </rPr>
          <t>not mandatory</t>
        </r>
        <r>
          <rPr>
            <sz val="8"/>
            <color indexed="81"/>
            <rFont val="Tahoma"/>
            <family val="2"/>
          </rPr>
          <t xml:space="preserve">
</t>
        </r>
      </text>
    </comment>
    <comment ref="AC1" authorId="0">
      <text>
        <r>
          <rPr>
            <b/>
            <sz val="10"/>
            <color indexed="81"/>
            <rFont val="Tahoma"/>
            <family val="2"/>
          </rPr>
          <t>not mandatory</t>
        </r>
        <r>
          <rPr>
            <sz val="8"/>
            <color indexed="81"/>
            <rFont val="Tahoma"/>
            <family val="2"/>
          </rPr>
          <t xml:space="preserve">
</t>
        </r>
      </text>
    </comment>
    <comment ref="AD1" authorId="0">
      <text>
        <r>
          <rPr>
            <b/>
            <sz val="10"/>
            <color indexed="81"/>
            <rFont val="Tahoma"/>
            <family val="2"/>
          </rPr>
          <t>not mandatory</t>
        </r>
        <r>
          <rPr>
            <sz val="8"/>
            <color indexed="81"/>
            <rFont val="Tahoma"/>
            <family val="2"/>
          </rPr>
          <t xml:space="preserve">
</t>
        </r>
      </text>
    </comment>
    <comment ref="AE1" authorId="0">
      <text>
        <r>
          <rPr>
            <b/>
            <sz val="10"/>
            <color indexed="81"/>
            <rFont val="Tahoma"/>
            <family val="2"/>
          </rPr>
          <t>not mandatory</t>
        </r>
        <r>
          <rPr>
            <sz val="8"/>
            <color indexed="81"/>
            <rFont val="Tahoma"/>
            <family val="2"/>
          </rPr>
          <t xml:space="preserve">
</t>
        </r>
      </text>
    </comment>
    <comment ref="AF1" authorId="0">
      <text>
        <r>
          <rPr>
            <b/>
            <sz val="10"/>
            <color indexed="81"/>
            <rFont val="Tahoma"/>
            <family val="2"/>
          </rPr>
          <t>not mandatory</t>
        </r>
        <r>
          <rPr>
            <sz val="8"/>
            <color indexed="81"/>
            <rFont val="Tahoma"/>
            <family val="2"/>
          </rPr>
          <t xml:space="preserve">
</t>
        </r>
      </text>
    </comment>
    <comment ref="AG1" authorId="0">
      <text>
        <r>
          <rPr>
            <b/>
            <sz val="10"/>
            <color indexed="81"/>
            <rFont val="Tahoma"/>
            <family val="2"/>
          </rPr>
          <t>not mandatory</t>
        </r>
        <r>
          <rPr>
            <sz val="8"/>
            <color indexed="81"/>
            <rFont val="Tahoma"/>
            <family val="2"/>
          </rPr>
          <t xml:space="preserve">
</t>
        </r>
      </text>
    </comment>
    <comment ref="AH1" authorId="0">
      <text>
        <r>
          <rPr>
            <b/>
            <sz val="10"/>
            <color indexed="81"/>
            <rFont val="Tahoma"/>
            <family val="2"/>
          </rPr>
          <t>not mandatory</t>
        </r>
        <r>
          <rPr>
            <sz val="8"/>
            <color indexed="81"/>
            <rFont val="Tahoma"/>
            <family val="2"/>
          </rPr>
          <t xml:space="preserve">
</t>
        </r>
      </text>
    </comment>
    <comment ref="AI1" authorId="0">
      <text>
        <r>
          <rPr>
            <b/>
            <sz val="10"/>
            <color indexed="81"/>
            <rFont val="Tahoma"/>
            <family val="2"/>
          </rPr>
          <t>not mandatory</t>
        </r>
        <r>
          <rPr>
            <sz val="8"/>
            <color indexed="81"/>
            <rFont val="Tahoma"/>
            <family val="2"/>
          </rPr>
          <t xml:space="preserve">
</t>
        </r>
      </text>
    </comment>
    <comment ref="AJ1" authorId="0">
      <text>
        <r>
          <rPr>
            <b/>
            <sz val="10"/>
            <color indexed="81"/>
            <rFont val="Tahoma"/>
            <family val="2"/>
          </rPr>
          <t>not mandatory</t>
        </r>
        <r>
          <rPr>
            <sz val="8"/>
            <color indexed="81"/>
            <rFont val="Tahoma"/>
            <family val="2"/>
          </rPr>
          <t xml:space="preserve">
</t>
        </r>
      </text>
    </comment>
    <comment ref="AK1" authorId="0">
      <text>
        <r>
          <rPr>
            <b/>
            <sz val="10"/>
            <color indexed="81"/>
            <rFont val="Tahoma"/>
            <family val="2"/>
          </rPr>
          <t>not mandatory</t>
        </r>
        <r>
          <rPr>
            <sz val="8"/>
            <color indexed="81"/>
            <rFont val="Tahoma"/>
            <family val="2"/>
          </rPr>
          <t xml:space="preserve">
</t>
        </r>
      </text>
    </comment>
    <comment ref="AL1" authorId="0">
      <text>
        <r>
          <rPr>
            <b/>
            <sz val="10"/>
            <color indexed="81"/>
            <rFont val="Tahoma"/>
            <family val="2"/>
          </rPr>
          <t>not mandatory</t>
        </r>
        <r>
          <rPr>
            <sz val="8"/>
            <color indexed="81"/>
            <rFont val="Tahoma"/>
            <family val="2"/>
          </rPr>
          <t xml:space="preserve">
</t>
        </r>
      </text>
    </comment>
    <comment ref="AM1" authorId="0">
      <text>
        <r>
          <rPr>
            <b/>
            <sz val="10"/>
            <color indexed="81"/>
            <rFont val="Tahoma"/>
            <family val="2"/>
          </rPr>
          <t>not mandatory</t>
        </r>
        <r>
          <rPr>
            <sz val="8"/>
            <color indexed="81"/>
            <rFont val="Tahoma"/>
            <family val="2"/>
          </rPr>
          <t xml:space="preserve">
</t>
        </r>
      </text>
    </comment>
  </commentList>
</comments>
</file>

<file path=xl/comments2.xml><?xml version="1.0" encoding="utf-8"?>
<comments xmlns="http://schemas.openxmlformats.org/spreadsheetml/2006/main">
  <authors>
    <author>acrassan</author>
  </authors>
  <commentList>
    <comment ref="A1" authorId="0">
      <text>
        <r>
          <rPr>
            <b/>
            <sz val="10"/>
            <color indexed="81"/>
            <rFont val="Tahoma"/>
            <family val="2"/>
          </rPr>
          <t>fill in that factor exactly in that column number</t>
        </r>
        <r>
          <rPr>
            <sz val="8"/>
            <color indexed="81"/>
            <rFont val="Tahoma"/>
            <family val="2"/>
          </rPr>
          <t xml:space="preserve">
</t>
        </r>
      </text>
    </comment>
    <comment ref="B1" authorId="0">
      <text>
        <r>
          <rPr>
            <b/>
            <sz val="10"/>
            <color indexed="81"/>
            <rFont val="Tahoma"/>
            <family val="2"/>
          </rPr>
          <t>fill in that factor exactly in that column number</t>
        </r>
        <r>
          <rPr>
            <sz val="8"/>
            <color indexed="81"/>
            <rFont val="Tahoma"/>
            <family val="2"/>
          </rPr>
          <t xml:space="preserve">
</t>
        </r>
      </text>
    </comment>
    <comment ref="C1" authorId="0">
      <text>
        <r>
          <rPr>
            <b/>
            <sz val="10"/>
            <color indexed="81"/>
            <rFont val="Tahoma"/>
            <family val="2"/>
          </rPr>
          <t>not mandatory</t>
        </r>
        <r>
          <rPr>
            <sz val="8"/>
            <color indexed="81"/>
            <rFont val="Tahoma"/>
            <family val="2"/>
          </rPr>
          <t xml:space="preserve">
</t>
        </r>
      </text>
    </comment>
    <comment ref="D1" authorId="0">
      <text>
        <r>
          <rPr>
            <b/>
            <sz val="10"/>
            <color indexed="81"/>
            <rFont val="Tahoma"/>
            <family val="2"/>
          </rPr>
          <t>fill in that factor exactly in that column number</t>
        </r>
        <r>
          <rPr>
            <sz val="8"/>
            <color indexed="81"/>
            <rFont val="Tahoma"/>
            <family val="2"/>
          </rPr>
          <t xml:space="preserve">
</t>
        </r>
      </text>
    </comment>
    <comment ref="E1" authorId="0">
      <text>
        <r>
          <rPr>
            <b/>
            <sz val="10"/>
            <color indexed="81"/>
            <rFont val="Tahoma"/>
            <family val="2"/>
          </rPr>
          <t>fill in that factor exactly in that column number</t>
        </r>
        <r>
          <rPr>
            <sz val="8"/>
            <color indexed="81"/>
            <rFont val="Tahoma"/>
            <family val="2"/>
          </rPr>
          <t xml:space="preserve">
</t>
        </r>
      </text>
    </comment>
    <comment ref="F1" authorId="0">
      <text>
        <r>
          <rPr>
            <b/>
            <sz val="10"/>
            <color indexed="81"/>
            <rFont val="Tahoma"/>
            <family val="2"/>
          </rPr>
          <t>fill in that factor exactly in that column number</t>
        </r>
        <r>
          <rPr>
            <sz val="8"/>
            <color indexed="81"/>
            <rFont val="Tahoma"/>
            <family val="2"/>
          </rPr>
          <t xml:space="preserve">
</t>
        </r>
      </text>
    </comment>
    <comment ref="G1" authorId="0">
      <text>
        <r>
          <rPr>
            <b/>
            <sz val="10"/>
            <color indexed="81"/>
            <rFont val="Tahoma"/>
            <family val="2"/>
          </rPr>
          <t>fill in that factor exactly in that column number</t>
        </r>
        <r>
          <rPr>
            <sz val="8"/>
            <color indexed="81"/>
            <rFont val="Tahoma"/>
            <family val="2"/>
          </rPr>
          <t xml:space="preserve">
</t>
        </r>
      </text>
    </comment>
    <comment ref="H1" authorId="0">
      <text>
        <r>
          <rPr>
            <b/>
            <sz val="10"/>
            <color indexed="81"/>
            <rFont val="Tahoma"/>
            <family val="2"/>
          </rPr>
          <t>not mandatory</t>
        </r>
        <r>
          <rPr>
            <sz val="8"/>
            <color indexed="81"/>
            <rFont val="Tahoma"/>
            <family val="2"/>
          </rPr>
          <t xml:space="preserve">
</t>
        </r>
      </text>
    </comment>
    <comment ref="I1" authorId="0">
      <text>
        <r>
          <rPr>
            <b/>
            <sz val="10"/>
            <color indexed="81"/>
            <rFont val="Tahoma"/>
            <family val="2"/>
          </rPr>
          <t>not mandatory</t>
        </r>
        <r>
          <rPr>
            <sz val="8"/>
            <color indexed="81"/>
            <rFont val="Tahoma"/>
            <family val="2"/>
          </rPr>
          <t xml:space="preserve">
</t>
        </r>
      </text>
    </comment>
    <comment ref="J1" authorId="0">
      <text>
        <r>
          <rPr>
            <b/>
            <sz val="10"/>
            <color indexed="81"/>
            <rFont val="Tahoma"/>
            <family val="2"/>
          </rPr>
          <t>fill in that factor exactly in that column number</t>
        </r>
        <r>
          <rPr>
            <sz val="8"/>
            <color indexed="81"/>
            <rFont val="Tahoma"/>
            <family val="2"/>
          </rPr>
          <t xml:space="preserve">
</t>
        </r>
      </text>
    </comment>
    <comment ref="K1" authorId="0">
      <text>
        <r>
          <rPr>
            <b/>
            <sz val="10"/>
            <color indexed="81"/>
            <rFont val="Tahoma"/>
            <family val="2"/>
          </rPr>
          <t>fill in that factor exactly in that column number</t>
        </r>
        <r>
          <rPr>
            <sz val="8"/>
            <color indexed="81"/>
            <rFont val="Tahoma"/>
            <family val="2"/>
          </rPr>
          <t xml:space="preserve">
</t>
        </r>
      </text>
    </comment>
    <comment ref="L1" authorId="0">
      <text>
        <r>
          <rPr>
            <b/>
            <sz val="10"/>
            <color indexed="81"/>
            <rFont val="Tahoma"/>
            <family val="2"/>
          </rPr>
          <t>fill in that factor exactly in that column number</t>
        </r>
        <r>
          <rPr>
            <sz val="8"/>
            <color indexed="81"/>
            <rFont val="Tahoma"/>
            <family val="2"/>
          </rPr>
          <t xml:space="preserve">
</t>
        </r>
      </text>
    </comment>
    <comment ref="M1" authorId="0">
      <text>
        <r>
          <rPr>
            <b/>
            <sz val="10"/>
            <color indexed="81"/>
            <rFont val="Tahoma"/>
            <family val="2"/>
          </rPr>
          <t>fill in that factor exactly in that column number</t>
        </r>
        <r>
          <rPr>
            <sz val="8"/>
            <color indexed="81"/>
            <rFont val="Tahoma"/>
            <family val="2"/>
          </rPr>
          <t xml:space="preserve">
</t>
        </r>
      </text>
    </comment>
    <comment ref="N1" authorId="0">
      <text>
        <r>
          <rPr>
            <b/>
            <sz val="10"/>
            <color indexed="81"/>
            <rFont val="Tahoma"/>
            <family val="2"/>
          </rPr>
          <t>not mandatory</t>
        </r>
        <r>
          <rPr>
            <sz val="8"/>
            <color indexed="81"/>
            <rFont val="Tahoma"/>
            <family val="2"/>
          </rPr>
          <t xml:space="preserve">
</t>
        </r>
      </text>
    </comment>
    <comment ref="O1" authorId="0">
      <text>
        <r>
          <rPr>
            <b/>
            <sz val="10"/>
            <color indexed="81"/>
            <rFont val="Tahoma"/>
            <family val="2"/>
          </rPr>
          <t>fill in that factor exactly in that column number</t>
        </r>
        <r>
          <rPr>
            <sz val="8"/>
            <color indexed="81"/>
            <rFont val="Tahoma"/>
            <family val="2"/>
          </rPr>
          <t xml:space="preserve">
</t>
        </r>
      </text>
    </comment>
    <comment ref="P1" authorId="0">
      <text>
        <r>
          <rPr>
            <b/>
            <sz val="10"/>
            <color indexed="81"/>
            <rFont val="Tahoma"/>
            <family val="2"/>
          </rPr>
          <t>fill in that factor exactly in that column number</t>
        </r>
        <r>
          <rPr>
            <sz val="8"/>
            <color indexed="81"/>
            <rFont val="Tahoma"/>
            <family val="2"/>
          </rPr>
          <t xml:space="preserve">
</t>
        </r>
      </text>
    </comment>
    <comment ref="Q1" authorId="0">
      <text>
        <r>
          <rPr>
            <b/>
            <sz val="10"/>
            <color indexed="81"/>
            <rFont val="Tahoma"/>
            <family val="2"/>
          </rPr>
          <t>not mandatory</t>
        </r>
        <r>
          <rPr>
            <sz val="8"/>
            <color indexed="81"/>
            <rFont val="Tahoma"/>
            <family val="2"/>
          </rPr>
          <t xml:space="preserve">
</t>
        </r>
      </text>
    </comment>
    <comment ref="R1" authorId="0">
      <text>
        <r>
          <rPr>
            <b/>
            <sz val="10"/>
            <color indexed="81"/>
            <rFont val="Tahoma"/>
            <family val="2"/>
          </rPr>
          <t>fill in that factor exactly in that column number</t>
        </r>
        <r>
          <rPr>
            <sz val="8"/>
            <color indexed="81"/>
            <rFont val="Tahoma"/>
            <family val="2"/>
          </rPr>
          <t xml:space="preserve">
</t>
        </r>
      </text>
    </comment>
    <comment ref="S1" authorId="0">
      <text>
        <r>
          <rPr>
            <b/>
            <sz val="10"/>
            <color indexed="81"/>
            <rFont val="Tahoma"/>
            <family val="2"/>
          </rPr>
          <t>fill in that factor exactly in that column number</t>
        </r>
        <r>
          <rPr>
            <sz val="8"/>
            <color indexed="81"/>
            <rFont val="Tahoma"/>
            <family val="2"/>
          </rPr>
          <t xml:space="preserve">
</t>
        </r>
      </text>
    </comment>
    <comment ref="T1" authorId="0">
      <text>
        <r>
          <rPr>
            <b/>
            <sz val="10"/>
            <color indexed="81"/>
            <rFont val="Tahoma"/>
            <family val="2"/>
          </rPr>
          <t>fill in that factor exactly in that column number</t>
        </r>
        <r>
          <rPr>
            <sz val="8"/>
            <color indexed="81"/>
            <rFont val="Tahoma"/>
            <family val="2"/>
          </rPr>
          <t xml:space="preserve">
</t>
        </r>
      </text>
    </comment>
    <comment ref="U1" authorId="0">
      <text>
        <r>
          <rPr>
            <b/>
            <sz val="10"/>
            <color indexed="81"/>
            <rFont val="Tahoma"/>
            <family val="2"/>
          </rPr>
          <t>fill in that factor exactly in that column number</t>
        </r>
        <r>
          <rPr>
            <sz val="8"/>
            <color indexed="81"/>
            <rFont val="Tahoma"/>
            <family val="2"/>
          </rPr>
          <t xml:space="preserve">
</t>
        </r>
      </text>
    </comment>
    <comment ref="V1" authorId="0">
      <text>
        <r>
          <rPr>
            <b/>
            <sz val="10"/>
            <color indexed="81"/>
            <rFont val="Tahoma"/>
            <family val="2"/>
          </rPr>
          <t>not mandatory</t>
        </r>
        <r>
          <rPr>
            <sz val="8"/>
            <color indexed="81"/>
            <rFont val="Tahoma"/>
            <family val="2"/>
          </rPr>
          <t xml:space="preserve">
</t>
        </r>
      </text>
    </comment>
    <comment ref="W1" authorId="0">
      <text>
        <r>
          <rPr>
            <b/>
            <sz val="10"/>
            <color indexed="81"/>
            <rFont val="Tahoma"/>
            <family val="2"/>
          </rPr>
          <t>not mandatory</t>
        </r>
        <r>
          <rPr>
            <sz val="8"/>
            <color indexed="81"/>
            <rFont val="Tahoma"/>
            <family val="2"/>
          </rPr>
          <t xml:space="preserve">
</t>
        </r>
      </text>
    </comment>
    <comment ref="X1" authorId="0">
      <text>
        <r>
          <rPr>
            <b/>
            <sz val="10"/>
            <color indexed="81"/>
            <rFont val="Tahoma"/>
            <family val="2"/>
          </rPr>
          <t>not mandatory</t>
        </r>
        <r>
          <rPr>
            <sz val="8"/>
            <color indexed="81"/>
            <rFont val="Tahoma"/>
            <family val="2"/>
          </rPr>
          <t xml:space="preserve">
</t>
        </r>
      </text>
    </comment>
    <comment ref="Y1" authorId="0">
      <text>
        <r>
          <rPr>
            <b/>
            <sz val="10"/>
            <color indexed="81"/>
            <rFont val="Tahoma"/>
            <family val="2"/>
          </rPr>
          <t>not mandatory</t>
        </r>
        <r>
          <rPr>
            <sz val="8"/>
            <color indexed="81"/>
            <rFont val="Tahoma"/>
            <family val="2"/>
          </rPr>
          <t xml:space="preserve">
</t>
        </r>
      </text>
    </comment>
    <comment ref="Z1" authorId="0">
      <text>
        <r>
          <rPr>
            <b/>
            <sz val="10"/>
            <color indexed="81"/>
            <rFont val="Tahoma"/>
            <family val="2"/>
          </rPr>
          <t>not mandatory</t>
        </r>
        <r>
          <rPr>
            <sz val="8"/>
            <color indexed="81"/>
            <rFont val="Tahoma"/>
            <family val="2"/>
          </rPr>
          <t xml:space="preserve">
</t>
        </r>
      </text>
    </comment>
    <comment ref="AA1" authorId="0">
      <text>
        <r>
          <rPr>
            <b/>
            <sz val="10"/>
            <color indexed="81"/>
            <rFont val="Tahoma"/>
            <family val="2"/>
          </rPr>
          <t>fill in that factor exactly in that column number</t>
        </r>
        <r>
          <rPr>
            <sz val="8"/>
            <color indexed="81"/>
            <rFont val="Tahoma"/>
            <family val="2"/>
          </rPr>
          <t xml:space="preserve">
</t>
        </r>
      </text>
    </comment>
    <comment ref="AB1" authorId="0">
      <text>
        <r>
          <rPr>
            <b/>
            <sz val="10"/>
            <color indexed="81"/>
            <rFont val="Tahoma"/>
            <family val="2"/>
          </rPr>
          <t>not mandatory</t>
        </r>
        <r>
          <rPr>
            <sz val="8"/>
            <color indexed="81"/>
            <rFont val="Tahoma"/>
            <family val="2"/>
          </rPr>
          <t xml:space="preserve">
</t>
        </r>
      </text>
    </comment>
    <comment ref="AC1" authorId="0">
      <text>
        <r>
          <rPr>
            <b/>
            <sz val="10"/>
            <color indexed="81"/>
            <rFont val="Tahoma"/>
            <family val="2"/>
          </rPr>
          <t>not mandatory</t>
        </r>
        <r>
          <rPr>
            <sz val="8"/>
            <color indexed="81"/>
            <rFont val="Tahoma"/>
            <family val="2"/>
          </rPr>
          <t xml:space="preserve">
</t>
        </r>
      </text>
    </comment>
    <comment ref="AD1" authorId="0">
      <text>
        <r>
          <rPr>
            <b/>
            <sz val="10"/>
            <color indexed="81"/>
            <rFont val="Tahoma"/>
            <family val="2"/>
          </rPr>
          <t>not mandatory</t>
        </r>
        <r>
          <rPr>
            <sz val="8"/>
            <color indexed="81"/>
            <rFont val="Tahoma"/>
            <family val="2"/>
          </rPr>
          <t xml:space="preserve">
</t>
        </r>
      </text>
    </comment>
    <comment ref="AE1" authorId="0">
      <text>
        <r>
          <rPr>
            <b/>
            <sz val="10"/>
            <color indexed="81"/>
            <rFont val="Tahoma"/>
            <family val="2"/>
          </rPr>
          <t>not mandatory</t>
        </r>
        <r>
          <rPr>
            <sz val="8"/>
            <color indexed="81"/>
            <rFont val="Tahoma"/>
            <family val="2"/>
          </rPr>
          <t xml:space="preserve">
</t>
        </r>
      </text>
    </comment>
    <comment ref="AF1" authorId="0">
      <text>
        <r>
          <rPr>
            <b/>
            <sz val="10"/>
            <color indexed="81"/>
            <rFont val="Tahoma"/>
            <family val="2"/>
          </rPr>
          <t>not mandatory</t>
        </r>
        <r>
          <rPr>
            <sz val="8"/>
            <color indexed="81"/>
            <rFont val="Tahoma"/>
            <family val="2"/>
          </rPr>
          <t xml:space="preserve">
</t>
        </r>
      </text>
    </comment>
    <comment ref="AG1" authorId="0">
      <text>
        <r>
          <rPr>
            <b/>
            <sz val="10"/>
            <color indexed="81"/>
            <rFont val="Tahoma"/>
            <family val="2"/>
          </rPr>
          <t>not mandatory</t>
        </r>
        <r>
          <rPr>
            <sz val="8"/>
            <color indexed="81"/>
            <rFont val="Tahoma"/>
            <family val="2"/>
          </rPr>
          <t xml:space="preserve">
</t>
        </r>
      </text>
    </comment>
    <comment ref="AH1" authorId="0">
      <text>
        <r>
          <rPr>
            <b/>
            <sz val="10"/>
            <color indexed="81"/>
            <rFont val="Tahoma"/>
            <family val="2"/>
          </rPr>
          <t>not mandatory</t>
        </r>
        <r>
          <rPr>
            <sz val="8"/>
            <color indexed="81"/>
            <rFont val="Tahoma"/>
            <family val="2"/>
          </rPr>
          <t xml:space="preserve">
</t>
        </r>
      </text>
    </comment>
    <comment ref="AI1" authorId="0">
      <text>
        <r>
          <rPr>
            <b/>
            <sz val="10"/>
            <color indexed="81"/>
            <rFont val="Tahoma"/>
            <family val="2"/>
          </rPr>
          <t>not mandatory</t>
        </r>
        <r>
          <rPr>
            <sz val="8"/>
            <color indexed="81"/>
            <rFont val="Tahoma"/>
            <family val="2"/>
          </rPr>
          <t xml:space="preserve">
</t>
        </r>
      </text>
    </comment>
    <comment ref="AJ1" authorId="0">
      <text>
        <r>
          <rPr>
            <b/>
            <sz val="10"/>
            <color indexed="81"/>
            <rFont val="Tahoma"/>
            <family val="2"/>
          </rPr>
          <t>not mandatory</t>
        </r>
        <r>
          <rPr>
            <sz val="8"/>
            <color indexed="81"/>
            <rFont val="Tahoma"/>
            <family val="2"/>
          </rPr>
          <t xml:space="preserve">
</t>
        </r>
      </text>
    </comment>
    <comment ref="AK1" authorId="0">
      <text>
        <r>
          <rPr>
            <b/>
            <sz val="10"/>
            <color indexed="81"/>
            <rFont val="Tahoma"/>
            <family val="2"/>
          </rPr>
          <t>not mandatory</t>
        </r>
        <r>
          <rPr>
            <sz val="8"/>
            <color indexed="81"/>
            <rFont val="Tahoma"/>
            <family val="2"/>
          </rPr>
          <t xml:space="preserve">
</t>
        </r>
      </text>
    </comment>
    <comment ref="AL1" authorId="0">
      <text>
        <r>
          <rPr>
            <b/>
            <sz val="10"/>
            <color indexed="81"/>
            <rFont val="Tahoma"/>
            <family val="2"/>
          </rPr>
          <t>not mandatory</t>
        </r>
        <r>
          <rPr>
            <sz val="8"/>
            <color indexed="81"/>
            <rFont val="Tahoma"/>
            <family val="2"/>
          </rPr>
          <t xml:space="preserve">
</t>
        </r>
      </text>
    </comment>
    <comment ref="AM1" authorId="0">
      <text>
        <r>
          <rPr>
            <b/>
            <sz val="10"/>
            <color indexed="81"/>
            <rFont val="Tahoma"/>
            <family val="2"/>
          </rPr>
          <t>not mandatory</t>
        </r>
        <r>
          <rPr>
            <sz val="8"/>
            <color indexed="81"/>
            <rFont val="Tahoma"/>
            <family val="2"/>
          </rPr>
          <t xml:space="preserve">
</t>
        </r>
      </text>
    </comment>
  </commentList>
</comments>
</file>

<file path=xl/comments3.xml><?xml version="1.0" encoding="utf-8"?>
<comments xmlns="http://schemas.openxmlformats.org/spreadsheetml/2006/main">
  <authors>
    <author>acrassan</author>
  </authors>
  <commentList>
    <comment ref="C1" authorId="0">
      <text>
        <r>
          <rPr>
            <b/>
            <sz val="8"/>
            <color indexed="81"/>
            <rFont val="Tahoma"/>
            <family val="2"/>
          </rPr>
          <t>format : YY/MM/DD</t>
        </r>
        <r>
          <rPr>
            <sz val="8"/>
            <color indexed="81"/>
            <rFont val="Tahoma"/>
            <family val="2"/>
          </rPr>
          <t xml:space="preserve">
</t>
        </r>
      </text>
    </comment>
    <comment ref="A2" authorId="0">
      <text>
        <r>
          <rPr>
            <b/>
            <sz val="8"/>
            <color indexed="81"/>
            <rFont val="Tahoma"/>
            <family val="2"/>
          </rPr>
          <t>use "Rack_list"</t>
        </r>
        <r>
          <rPr>
            <sz val="8"/>
            <color indexed="81"/>
            <rFont val="Tahoma"/>
            <family val="2"/>
          </rPr>
          <t xml:space="preserve">
</t>
        </r>
      </text>
    </comment>
  </commentList>
</comments>
</file>

<file path=xl/sharedStrings.xml><?xml version="1.0" encoding="utf-8"?>
<sst xmlns="http://schemas.openxmlformats.org/spreadsheetml/2006/main" count="6148" uniqueCount="1562">
  <si>
    <t>TRVC062331000-00000165.html</t>
    <phoneticPr fontId="0" type="noConversion"/>
  </si>
  <si>
    <t>GPM is ok.   Change U35</t>
    <phoneticPr fontId="0" type="noConversion"/>
  </si>
  <si>
    <t xml:space="preserve">2010-9-30  2010-12-24  </t>
    <phoneticPr fontId="0" type="noConversion"/>
  </si>
  <si>
    <t>TRVC062331000-00000178.html</t>
    <phoneticPr fontId="0" type="noConversion"/>
  </si>
  <si>
    <t>TRVC062331000-00000157-016.html</t>
    <phoneticPr fontId="0" type="noConversion"/>
  </si>
  <si>
    <t>2010-11-24  2010-12-24</t>
    <phoneticPr fontId="0" type="noConversion"/>
  </si>
  <si>
    <t>change  PSM</t>
    <phoneticPr fontId="0" type="noConversion"/>
  </si>
  <si>
    <t>Failed_TRVP065403000_X1074_B_011.html  //DSO-TRVC062339000-TEST1 -A-CP00000016-00008pass.html</t>
    <phoneticPr fontId="0" type="noConversion"/>
  </si>
  <si>
    <t>CD00000010</t>
    <phoneticPr fontId="0" type="noConversion"/>
  </si>
  <si>
    <t>C</t>
    <phoneticPr fontId="0" type="noConversion"/>
  </si>
  <si>
    <t>CP00000101</t>
    <phoneticPr fontId="0" type="noConversion"/>
  </si>
  <si>
    <t>D</t>
    <phoneticPr fontId="0" type="noConversion"/>
  </si>
  <si>
    <t>1027</t>
    <phoneticPr fontId="0" type="noConversion"/>
  </si>
  <si>
    <t>1022</t>
    <phoneticPr fontId="0" type="noConversion"/>
  </si>
  <si>
    <t>Passed_TRVP065403000_X1074_B_003.html//GTW0-TRVC062351000-Test1-A-CP00000101-00004pass.html</t>
    <phoneticPr fontId="0" type="noConversion"/>
  </si>
  <si>
    <t>C267,C268,C269,C270,C271,C272,C273,C274,C275,C1,C84,C191,C192,C193,C194,C199</t>
    <phoneticPr fontId="0" type="noConversion"/>
  </si>
  <si>
    <t>CASCO</t>
    <phoneticPr fontId="0" type="noConversion"/>
  </si>
  <si>
    <t>2010-9-11 2010-12-24 2010-12-27</t>
    <phoneticPr fontId="0" type="noConversion"/>
  </si>
  <si>
    <t>rigidity 8.1  can not find in repair document</t>
    <phoneticPr fontId="0" type="noConversion"/>
  </si>
  <si>
    <t>Failed-TRVP065403000-X1074-B-186.html</t>
    <phoneticPr fontId="0" type="noConversion"/>
  </si>
  <si>
    <t>change Y2   U19</t>
    <phoneticPr fontId="0" type="noConversion"/>
  </si>
  <si>
    <t>TRVC062349000\TRVC062349000-00000017-005.html</t>
    <phoneticPr fontId="0" type="noConversion"/>
  </si>
  <si>
    <t>change  U3   PS1</t>
    <phoneticPr fontId="0" type="noConversion"/>
  </si>
  <si>
    <t>electric  label  error</t>
    <phoneticPr fontId="0" type="noConversion"/>
  </si>
  <si>
    <t>ppu3  leds always  litten  //channel 2 ipresence</t>
    <phoneticPr fontId="0" type="noConversion"/>
  </si>
  <si>
    <t>Failed-TRVPXXXXX000-X1074-B-025.html</t>
    <phoneticPr fontId="0" type="noConversion"/>
  </si>
  <si>
    <t>change  F33  Q32   T63   T64</t>
    <phoneticPr fontId="0" type="noConversion"/>
  </si>
  <si>
    <t>passed-TRVPXXXXX000-X1074-B-008.html</t>
    <phoneticPr fontId="0" type="noConversion"/>
  </si>
  <si>
    <t xml:space="preserve">70 passed test      -25 failed </t>
    <phoneticPr fontId="0" type="noConversion"/>
  </si>
  <si>
    <t>K22    U100</t>
    <phoneticPr fontId="0" type="noConversion"/>
  </si>
  <si>
    <t>CMV/Failed-TRVP065403000-X1074-B-027.html</t>
    <phoneticPr fontId="0" type="noConversion"/>
  </si>
  <si>
    <t>CMV/Failed-TRVP065403000-X1074-B-028.html</t>
    <phoneticPr fontId="0" type="noConversion"/>
  </si>
  <si>
    <t>Failed_TRVP065403000_X1074_B_001.html ppu3-TRVC062331000-RUN3-TEST1-A-CP00000130-00006PASS.html</t>
    <phoneticPr fontId="0" type="noConversion"/>
  </si>
  <si>
    <r>
      <t>we have changed Y4</t>
    </r>
    <r>
      <rPr>
        <sz val="10"/>
        <color indexed="10"/>
        <rFont val="宋体"/>
        <family val="3"/>
        <charset val="134"/>
      </rPr>
      <t>、</t>
    </r>
    <r>
      <rPr>
        <sz val="10"/>
        <color indexed="10"/>
        <rFont val="Myriad Pro"/>
        <family val="2"/>
      </rPr>
      <t xml:space="preserve">U60 but it still failed .So next we change </t>
    </r>
    <r>
      <rPr>
        <sz val="10"/>
        <color indexed="8"/>
        <rFont val="Myriad Pro"/>
        <family val="2"/>
      </rPr>
      <t>C155,C157,C158,C162,C163,C23,C42,C95,C160</t>
    </r>
    <phoneticPr fontId="0" type="noConversion"/>
  </si>
  <si>
    <t>PLEXUS CASCO</t>
    <phoneticPr fontId="0" type="noConversion"/>
  </si>
  <si>
    <t xml:space="preserve">   K27   </t>
    <phoneticPr fontId="0" type="noConversion"/>
  </si>
  <si>
    <t>2010/9/19 2011-1-4</t>
    <phoneticPr fontId="0" type="noConversion"/>
  </si>
  <si>
    <t>2010/11/15 2011-1-5</t>
    <phoneticPr fontId="0" type="noConversion"/>
  </si>
  <si>
    <t xml:space="preserve">no analysis </t>
    <phoneticPr fontId="0" type="noConversion"/>
  </si>
  <si>
    <t>GPM    change U80</t>
    <phoneticPr fontId="0" type="noConversion"/>
  </si>
  <si>
    <t>R926 = 320</t>
    <phoneticPr fontId="0" type="noConversion"/>
  </si>
  <si>
    <t>TRVP065402000</t>
    <phoneticPr fontId="0" type="noConversion"/>
  </si>
  <si>
    <t>CD00000025</t>
    <phoneticPr fontId="0" type="noConversion"/>
  </si>
  <si>
    <t>FAG-35388 FCTIONAL ANALOG I/O</t>
    <phoneticPr fontId="0" type="noConversion"/>
  </si>
  <si>
    <t>TRVC062343000</t>
    <phoneticPr fontId="0" type="noConversion"/>
  </si>
  <si>
    <t>Failed_TRVP065403000_X1074_B_035.html Failed_TRVP065403000_X1074_B_168_Luo.html</t>
    <phoneticPr fontId="0" type="noConversion"/>
  </si>
  <si>
    <t>2010-9-26 2010-12-10  2011-1-11</t>
    <phoneticPr fontId="0" type="noConversion"/>
  </si>
  <si>
    <t>need JJ surport</t>
    <phoneticPr fontId="0" type="noConversion"/>
  </si>
  <si>
    <t>CP00000076</t>
    <phoneticPr fontId="0" type="noConversion"/>
  </si>
  <si>
    <t>1038</t>
    <phoneticPr fontId="0" type="noConversion"/>
  </si>
  <si>
    <t>during burn in - rack functional test ( +70 deg C)</t>
    <phoneticPr fontId="0" type="noConversion"/>
  </si>
  <si>
    <t>Liang zhongyuan</t>
    <phoneticPr fontId="0" type="noConversion"/>
  </si>
  <si>
    <t>CP00000105</t>
    <phoneticPr fontId="0" type="noConversion"/>
  </si>
  <si>
    <t>1022</t>
    <phoneticPr fontId="0" type="noConversion"/>
  </si>
  <si>
    <t>CD00000022</t>
  </si>
  <si>
    <t>CD00000026</t>
    <phoneticPr fontId="0" type="noConversion"/>
  </si>
  <si>
    <t>1010</t>
    <phoneticPr fontId="0" type="noConversion"/>
  </si>
  <si>
    <t>0935</t>
    <phoneticPr fontId="0" type="noConversion"/>
  </si>
  <si>
    <t>1037</t>
    <phoneticPr fontId="0" type="noConversion"/>
  </si>
  <si>
    <t>0905</t>
    <phoneticPr fontId="0" type="noConversion"/>
  </si>
  <si>
    <t>CD00000027</t>
    <phoneticPr fontId="0" type="noConversion"/>
  </si>
  <si>
    <t>Failed-CMV01-3a-TRVP065403000-B-[X1074][2 21 2011][2 30 29 PM].html//Failed-CMV01-3a-TRVP065403000-B-[X1074][2 23 2011][10 30 25 AM].html</t>
    <phoneticPr fontId="0" type="noConversion"/>
  </si>
  <si>
    <t>change  Y4    U21   U10</t>
    <phoneticPr fontId="0" type="noConversion"/>
  </si>
  <si>
    <t>2011/2/21 2011/2/23</t>
    <phoneticPr fontId="0" type="noConversion"/>
  </si>
  <si>
    <t>Failed_TRVP065403000_X1074_B_020.html//Failed-CMV01-3a-TRVP065403000-B-[X1074][2 23 2011][10 54 07 AM].html</t>
    <phoneticPr fontId="0" type="noConversion"/>
  </si>
  <si>
    <t>Failed-CMV01-3a-TRVP065403000-B-[X1074][2 21 2011][3 05 57 PM].html//passed-CMV01-3a-TRVP065403000-B-[X1074][2 24 2011][11 02 29 AM].html</t>
    <phoneticPr fontId="0" type="noConversion"/>
  </si>
  <si>
    <t>2011/2/21 2011-2-24</t>
    <phoneticPr fontId="0" type="noConversion"/>
  </si>
  <si>
    <t>CP00000102</t>
    <phoneticPr fontId="0" type="noConversion"/>
  </si>
  <si>
    <t>1044</t>
    <phoneticPr fontId="0" type="noConversion"/>
  </si>
  <si>
    <t>CP00000053</t>
    <phoneticPr fontId="0" type="noConversion"/>
  </si>
  <si>
    <t>CD00000028</t>
  </si>
  <si>
    <t>CP00000031</t>
    <phoneticPr fontId="0" type="noConversion"/>
  </si>
  <si>
    <r>
      <t>U100</t>
    </r>
    <r>
      <rPr>
        <sz val="10"/>
        <rFont val="宋体"/>
        <family val="3"/>
        <charset val="134"/>
      </rPr>
      <t>、</t>
    </r>
    <r>
      <rPr>
        <sz val="10"/>
        <rFont val="Myriad Pro"/>
        <family val="2"/>
      </rPr>
      <t>U200</t>
    </r>
    <r>
      <rPr>
        <sz val="10"/>
        <rFont val="宋体"/>
        <family val="3"/>
        <charset val="134"/>
      </rPr>
      <t>、</t>
    </r>
    <r>
      <rPr>
        <sz val="10"/>
        <rFont val="Myriad Pro"/>
        <family val="2"/>
      </rPr>
      <t>U300</t>
    </r>
    <r>
      <rPr>
        <sz val="10"/>
        <rFont val="宋体"/>
        <family val="3"/>
        <charset val="134"/>
      </rPr>
      <t>、</t>
    </r>
    <r>
      <rPr>
        <sz val="10"/>
        <rFont val="Myriad Pro"/>
        <family val="2"/>
      </rPr>
      <t>K1</t>
    </r>
    <r>
      <rPr>
        <sz val="10"/>
        <rFont val="宋体"/>
        <family val="3"/>
        <charset val="134"/>
      </rPr>
      <t>、</t>
    </r>
    <r>
      <rPr>
        <sz val="10"/>
        <rFont val="Myriad Pro"/>
        <family val="2"/>
      </rPr>
      <t>Q1</t>
    </r>
    <r>
      <rPr>
        <sz val="10"/>
        <rFont val="宋体"/>
        <family val="3"/>
        <charset val="134"/>
      </rPr>
      <t>、</t>
    </r>
    <r>
      <rPr>
        <sz val="10"/>
        <rFont val="Myriad Pro"/>
        <family val="2"/>
      </rPr>
      <t>Q17</t>
    </r>
    <r>
      <rPr>
        <sz val="10"/>
        <rFont val="宋体"/>
        <family val="3"/>
        <charset val="134"/>
      </rPr>
      <t xml:space="preserve">、
</t>
    </r>
    <r>
      <rPr>
        <sz val="10"/>
        <rFont val="Myriad Pro"/>
        <family val="2"/>
      </rPr>
      <t>K3</t>
    </r>
    <r>
      <rPr>
        <sz val="10"/>
        <rFont val="宋体"/>
        <family val="3"/>
        <charset val="134"/>
      </rPr>
      <t>、</t>
    </r>
    <r>
      <rPr>
        <sz val="10"/>
        <rFont val="Myriad Pro"/>
        <family val="2"/>
      </rPr>
      <t>K4</t>
    </r>
    <r>
      <rPr>
        <sz val="10"/>
        <rFont val="宋体"/>
        <family val="3"/>
        <charset val="134"/>
      </rPr>
      <t>、</t>
    </r>
    <r>
      <rPr>
        <sz val="10"/>
        <rFont val="Myriad Pro"/>
        <family val="2"/>
      </rPr>
      <t>F1</t>
    </r>
    <r>
      <rPr>
        <sz val="10"/>
        <rFont val="宋体"/>
        <family val="3"/>
        <charset val="134"/>
      </rPr>
      <t>、</t>
    </r>
    <r>
      <rPr>
        <sz val="10"/>
        <rFont val="Myriad Pro"/>
        <family val="2"/>
      </rPr>
      <t>K5</t>
    </r>
    <r>
      <rPr>
        <sz val="10"/>
        <rFont val="宋体"/>
        <family val="3"/>
        <charset val="134"/>
      </rPr>
      <t>、</t>
    </r>
    <r>
      <rPr>
        <sz val="10"/>
        <rFont val="Myriad Pro"/>
        <family val="2"/>
      </rPr>
      <t>Q5</t>
    </r>
    <r>
      <rPr>
        <sz val="10"/>
        <rFont val="宋体"/>
        <family val="3"/>
        <charset val="134"/>
      </rPr>
      <t>、</t>
    </r>
    <r>
      <rPr>
        <sz val="10"/>
        <rFont val="Myriad Pro"/>
        <family val="2"/>
      </rPr>
      <t>Q21</t>
    </r>
    <r>
      <rPr>
        <sz val="10"/>
        <rFont val="宋体"/>
        <family val="3"/>
        <charset val="134"/>
      </rPr>
      <t>、</t>
    </r>
    <r>
      <rPr>
        <sz val="10"/>
        <rFont val="Myriad Pro"/>
        <family val="2"/>
      </rPr>
      <t>K7</t>
    </r>
    <r>
      <rPr>
        <sz val="10"/>
        <rFont val="宋体"/>
        <family val="3"/>
        <charset val="134"/>
      </rPr>
      <t xml:space="preserve">、
</t>
    </r>
    <r>
      <rPr>
        <sz val="10"/>
        <rFont val="Myriad Pro"/>
        <family val="2"/>
      </rPr>
      <t>K8</t>
    </r>
    <r>
      <rPr>
        <sz val="10"/>
        <rFont val="宋体"/>
        <family val="3"/>
        <charset val="134"/>
      </rPr>
      <t>、</t>
    </r>
    <r>
      <rPr>
        <sz val="10"/>
        <rFont val="Myriad Pro"/>
        <family val="2"/>
      </rPr>
      <t>F2</t>
    </r>
    <r>
      <rPr>
        <sz val="10"/>
        <rFont val="宋体"/>
        <family val="3"/>
        <charset val="134"/>
      </rPr>
      <t>、</t>
    </r>
    <r>
      <rPr>
        <sz val="10"/>
        <rFont val="Myriad Pro"/>
        <family val="2"/>
      </rPr>
      <t>K9</t>
    </r>
    <r>
      <rPr>
        <sz val="10"/>
        <rFont val="宋体"/>
        <family val="3"/>
        <charset val="134"/>
      </rPr>
      <t>、</t>
    </r>
    <r>
      <rPr>
        <sz val="10"/>
        <rFont val="Myriad Pro"/>
        <family val="2"/>
      </rPr>
      <t>Q9</t>
    </r>
    <r>
      <rPr>
        <sz val="10"/>
        <rFont val="宋体"/>
        <family val="3"/>
        <charset val="134"/>
      </rPr>
      <t>、</t>
    </r>
    <r>
      <rPr>
        <sz val="10"/>
        <rFont val="Myriad Pro"/>
        <family val="2"/>
      </rPr>
      <t>Q23</t>
    </r>
    <r>
      <rPr>
        <sz val="10"/>
        <rFont val="宋体"/>
        <family val="3"/>
        <charset val="134"/>
      </rPr>
      <t>、</t>
    </r>
    <r>
      <rPr>
        <sz val="10"/>
        <rFont val="Myriad Pro"/>
        <family val="2"/>
      </rPr>
      <t>F3</t>
    </r>
    <r>
      <rPr>
        <sz val="10"/>
        <rFont val="宋体"/>
        <family val="3"/>
        <charset val="134"/>
      </rPr>
      <t>、</t>
    </r>
    <r>
      <rPr>
        <sz val="10"/>
        <rFont val="Myriad Pro"/>
        <family val="2"/>
      </rPr>
      <t>K13</t>
    </r>
    <r>
      <rPr>
        <sz val="10"/>
        <rFont val="宋体"/>
        <family val="3"/>
        <charset val="134"/>
      </rPr>
      <t xml:space="preserve">、
</t>
    </r>
    <r>
      <rPr>
        <sz val="10"/>
        <rFont val="Myriad Pro"/>
        <family val="2"/>
      </rPr>
      <t>Q13</t>
    </r>
    <r>
      <rPr>
        <sz val="10"/>
        <rFont val="宋体"/>
        <family val="3"/>
        <charset val="134"/>
      </rPr>
      <t>、</t>
    </r>
    <r>
      <rPr>
        <sz val="10"/>
        <rFont val="Myriad Pro"/>
        <family val="2"/>
      </rPr>
      <t>K14</t>
    </r>
    <r>
      <rPr>
        <sz val="10"/>
        <rFont val="宋体"/>
        <family val="3"/>
        <charset val="134"/>
      </rPr>
      <t>、</t>
    </r>
    <r>
      <rPr>
        <sz val="10"/>
        <rFont val="Myriad Pro"/>
        <family val="2"/>
      </rPr>
      <t>K15</t>
    </r>
    <r>
      <rPr>
        <sz val="10"/>
        <rFont val="宋体"/>
        <family val="3"/>
        <charset val="134"/>
      </rPr>
      <t>、</t>
    </r>
    <r>
      <rPr>
        <sz val="10"/>
        <rFont val="Myriad Pro"/>
        <family val="2"/>
      </rPr>
      <t>K16</t>
    </r>
    <r>
      <rPr>
        <sz val="10"/>
        <rFont val="宋体"/>
        <family val="3"/>
        <charset val="134"/>
      </rPr>
      <t>、</t>
    </r>
    <r>
      <rPr>
        <sz val="10"/>
        <rFont val="Myriad Pro"/>
        <family val="2"/>
      </rPr>
      <t>F4</t>
    </r>
    <r>
      <rPr>
        <sz val="10"/>
        <rFont val="宋体"/>
        <family val="3"/>
        <charset val="134"/>
      </rPr>
      <t>、</t>
    </r>
    <r>
      <rPr>
        <sz val="10"/>
        <rFont val="Myriad Pro"/>
        <family val="2"/>
      </rPr>
      <t>K29</t>
    </r>
    <r>
      <rPr>
        <sz val="10"/>
        <rFont val="宋体"/>
        <family val="3"/>
        <charset val="134"/>
      </rPr>
      <t xml:space="preserve">、
</t>
    </r>
    <r>
      <rPr>
        <sz val="10"/>
        <rFont val="Myriad Pro"/>
        <family val="2"/>
      </rPr>
      <t>Q29</t>
    </r>
    <r>
      <rPr>
        <sz val="10"/>
        <rFont val="宋体"/>
        <family val="3"/>
        <charset val="134"/>
      </rPr>
      <t>、</t>
    </r>
    <r>
      <rPr>
        <sz val="10"/>
        <rFont val="Myriad Pro"/>
        <family val="2"/>
      </rPr>
      <t>Q44</t>
    </r>
    <r>
      <rPr>
        <sz val="10"/>
        <rFont val="宋体"/>
        <family val="3"/>
        <charset val="134"/>
      </rPr>
      <t>、</t>
    </r>
    <r>
      <rPr>
        <sz val="10"/>
        <rFont val="Myriad Pro"/>
        <family val="2"/>
      </rPr>
      <t>K31</t>
    </r>
    <r>
      <rPr>
        <sz val="10"/>
        <rFont val="宋体"/>
        <family val="3"/>
        <charset val="134"/>
      </rPr>
      <t>、</t>
    </r>
    <r>
      <rPr>
        <sz val="10"/>
        <rFont val="Myriad Pro"/>
        <family val="2"/>
      </rPr>
      <t>K32</t>
    </r>
    <r>
      <rPr>
        <sz val="10"/>
        <rFont val="宋体"/>
        <family val="3"/>
        <charset val="134"/>
      </rPr>
      <t>、</t>
    </r>
    <r>
      <rPr>
        <sz val="10"/>
        <rFont val="Myriad Pro"/>
        <family val="2"/>
      </rPr>
      <t>F5</t>
    </r>
    <r>
      <rPr>
        <sz val="10"/>
        <rFont val="宋体"/>
        <family val="3"/>
        <charset val="134"/>
      </rPr>
      <t>、</t>
    </r>
    <r>
      <rPr>
        <sz val="10"/>
        <rFont val="Myriad Pro"/>
        <family val="2"/>
      </rPr>
      <t>K25</t>
    </r>
    <r>
      <rPr>
        <sz val="10"/>
        <rFont val="宋体"/>
        <family val="3"/>
        <charset val="134"/>
      </rPr>
      <t xml:space="preserve">、
</t>
    </r>
    <r>
      <rPr>
        <sz val="10"/>
        <rFont val="Myriad Pro"/>
        <family val="2"/>
      </rPr>
      <t>Q25</t>
    </r>
    <r>
      <rPr>
        <sz val="10"/>
        <rFont val="宋体"/>
        <family val="3"/>
        <charset val="134"/>
      </rPr>
      <t>、</t>
    </r>
    <r>
      <rPr>
        <sz val="10"/>
        <rFont val="Myriad Pro"/>
        <family val="2"/>
      </rPr>
      <t>Q46</t>
    </r>
    <r>
      <rPr>
        <sz val="10"/>
        <rFont val="宋体"/>
        <family val="3"/>
        <charset val="134"/>
      </rPr>
      <t>、</t>
    </r>
    <r>
      <rPr>
        <sz val="10"/>
        <rFont val="Myriad Pro"/>
        <family val="2"/>
      </rPr>
      <t>K26</t>
    </r>
    <r>
      <rPr>
        <sz val="10"/>
        <rFont val="宋体"/>
        <family val="3"/>
        <charset val="134"/>
      </rPr>
      <t>、</t>
    </r>
    <r>
      <rPr>
        <sz val="10"/>
        <rFont val="Myriad Pro"/>
        <family val="2"/>
      </rPr>
      <t>F6</t>
    </r>
    <r>
      <rPr>
        <sz val="10"/>
        <rFont val="宋体"/>
        <family val="3"/>
        <charset val="134"/>
      </rPr>
      <t>、</t>
    </r>
    <r>
      <rPr>
        <sz val="10"/>
        <rFont val="Myriad Pro"/>
        <family val="2"/>
      </rPr>
      <t>K21</t>
    </r>
    <r>
      <rPr>
        <sz val="10"/>
        <rFont val="宋体"/>
        <family val="3"/>
        <charset val="134"/>
      </rPr>
      <t>、</t>
    </r>
    <r>
      <rPr>
        <sz val="10"/>
        <rFont val="Myriad Pro"/>
        <family val="2"/>
      </rPr>
      <t>Q21</t>
    </r>
    <r>
      <rPr>
        <sz val="10"/>
        <rFont val="宋体"/>
        <family val="3"/>
        <charset val="134"/>
      </rPr>
      <t xml:space="preserve">、
</t>
    </r>
    <r>
      <rPr>
        <sz val="10"/>
        <rFont val="Myriad Pro"/>
        <family val="2"/>
      </rPr>
      <t>Q49</t>
    </r>
    <r>
      <rPr>
        <sz val="10"/>
        <rFont val="宋体"/>
        <family val="3"/>
        <charset val="134"/>
      </rPr>
      <t>、</t>
    </r>
    <r>
      <rPr>
        <sz val="10"/>
        <rFont val="Myriad Pro"/>
        <family val="2"/>
      </rPr>
      <t>K23</t>
    </r>
    <r>
      <rPr>
        <sz val="10"/>
        <rFont val="宋体"/>
        <family val="3"/>
        <charset val="134"/>
      </rPr>
      <t>、</t>
    </r>
    <r>
      <rPr>
        <sz val="10"/>
        <rFont val="Myriad Pro"/>
        <family val="2"/>
      </rPr>
      <t>K24</t>
    </r>
    <r>
      <rPr>
        <sz val="10"/>
        <rFont val="宋体"/>
        <family val="3"/>
        <charset val="134"/>
      </rPr>
      <t>、</t>
    </r>
    <r>
      <rPr>
        <sz val="10"/>
        <rFont val="Myriad Pro"/>
        <family val="2"/>
      </rPr>
      <t>F7</t>
    </r>
    <r>
      <rPr>
        <sz val="10"/>
        <rFont val="宋体"/>
        <family val="3"/>
        <charset val="134"/>
      </rPr>
      <t>、</t>
    </r>
    <r>
      <rPr>
        <sz val="10"/>
        <rFont val="Myriad Pro"/>
        <family val="2"/>
      </rPr>
      <t>K17</t>
    </r>
    <r>
      <rPr>
        <sz val="10"/>
        <rFont val="宋体"/>
        <family val="3"/>
        <charset val="134"/>
      </rPr>
      <t>、</t>
    </r>
    <r>
      <rPr>
        <sz val="10"/>
        <rFont val="Myriad Pro"/>
        <family val="2"/>
      </rPr>
      <t>Q17</t>
    </r>
    <r>
      <rPr>
        <sz val="10"/>
        <rFont val="宋体"/>
        <family val="3"/>
        <charset val="134"/>
      </rPr>
      <t xml:space="preserve">、
</t>
    </r>
    <r>
      <rPr>
        <sz val="10"/>
        <rFont val="Myriad Pro"/>
        <family val="2"/>
      </rPr>
      <t>U57</t>
    </r>
    <r>
      <rPr>
        <sz val="10"/>
        <rFont val="宋体"/>
        <family val="3"/>
        <charset val="134"/>
      </rPr>
      <t>、</t>
    </r>
    <r>
      <rPr>
        <sz val="10"/>
        <rFont val="Myriad Pro"/>
        <family val="2"/>
      </rPr>
      <t>Q51</t>
    </r>
    <r>
      <rPr>
        <sz val="10"/>
        <rFont val="宋体"/>
        <family val="3"/>
        <charset val="134"/>
      </rPr>
      <t>、</t>
    </r>
    <r>
      <rPr>
        <sz val="10"/>
        <rFont val="Myriad Pro"/>
        <family val="2"/>
      </rPr>
      <t>K17</t>
    </r>
    <r>
      <rPr>
        <sz val="10"/>
        <rFont val="宋体"/>
        <family val="3"/>
        <charset val="134"/>
      </rPr>
      <t>、</t>
    </r>
    <r>
      <rPr>
        <sz val="10"/>
        <rFont val="Myriad Pro"/>
        <family val="2"/>
      </rPr>
      <t>K18</t>
    </r>
    <r>
      <rPr>
        <sz val="10"/>
        <rFont val="宋体"/>
        <family val="3"/>
        <charset val="134"/>
      </rPr>
      <t>、</t>
    </r>
    <r>
      <rPr>
        <sz val="10"/>
        <rFont val="Myriad Pro"/>
        <family val="2"/>
      </rPr>
      <t>K19</t>
    </r>
    <r>
      <rPr>
        <sz val="10"/>
        <rFont val="宋体"/>
        <family val="3"/>
        <charset val="134"/>
      </rPr>
      <t>、</t>
    </r>
    <r>
      <rPr>
        <sz val="10"/>
        <rFont val="Myriad Pro"/>
        <family val="2"/>
      </rPr>
      <t>K20</t>
    </r>
    <r>
      <rPr>
        <sz val="10"/>
        <rFont val="宋体"/>
        <family val="3"/>
        <charset val="134"/>
      </rPr>
      <t xml:space="preserve">、
</t>
    </r>
    <r>
      <rPr>
        <sz val="10"/>
        <rFont val="Myriad Pro"/>
        <family val="2"/>
      </rPr>
      <t>F8//channel 2??</t>
    </r>
    <phoneticPr fontId="0" type="noConversion"/>
  </si>
  <si>
    <t>2010-9-13  2010-12-24</t>
    <phoneticPr fontId="0" type="noConversion"/>
  </si>
  <si>
    <t>PPU-TRVC062331000-RUN3-TEST1-A-CP00000079-00004pass.html</t>
    <phoneticPr fontId="0" type="noConversion"/>
  </si>
  <si>
    <t>CASCO</t>
    <phoneticPr fontId="0" type="noConversion"/>
  </si>
  <si>
    <t>GPM</t>
    <phoneticPr fontId="0" type="noConversion"/>
  </si>
  <si>
    <t>without GPM passed dielectric test</t>
    <phoneticPr fontId="0" type="noConversion"/>
  </si>
  <si>
    <t>ID</t>
  </si>
  <si>
    <t>VISUEL</t>
  </si>
  <si>
    <t>TYPE_</t>
  </si>
  <si>
    <t>SOUS_TYPE</t>
  </si>
  <si>
    <t>DATE_</t>
  </si>
  <si>
    <t>REF_GPAO_TIROIR</t>
  </si>
  <si>
    <t>PROJET</t>
  </si>
  <si>
    <t>TIROIR_EQUIPE</t>
  </si>
  <si>
    <t>NUM_CDE</t>
  </si>
  <si>
    <t>IND_CDE</t>
  </si>
  <si>
    <t>SIGLE_CARTE</t>
  </si>
  <si>
    <t>TRV_CARTE</t>
  </si>
  <si>
    <t>DESCRIPTION_CARTE</t>
  </si>
  <si>
    <t>SERIAL</t>
  </si>
  <si>
    <t>INDICE</t>
  </si>
  <si>
    <t>ANC</t>
  </si>
  <si>
    <t>DATE_CODE</t>
  </si>
  <si>
    <t>DATE_CODE_CUIVRE</t>
  </si>
  <si>
    <t>ETAPE</t>
  </si>
  <si>
    <t>DEFAUT</t>
  </si>
  <si>
    <t>DEF_GENERIQUE</t>
  </si>
  <si>
    <t>NB_PASSAGE</t>
  </si>
  <si>
    <t>MOIS</t>
  </si>
  <si>
    <t>ANNEE</t>
  </si>
  <si>
    <t>CALC_PARETTO</t>
  </si>
  <si>
    <t>QUI</t>
  </si>
  <si>
    <t>OF_</t>
  </si>
  <si>
    <t>STOCK</t>
  </si>
  <si>
    <t>DATE_IN_A99</t>
  </si>
  <si>
    <t>DATE_OUT_A99</t>
  </si>
  <si>
    <t>STOCK_DELTA</t>
  </si>
  <si>
    <t>LOCA</t>
  </si>
  <si>
    <t>LOCA_DANS_BAC</t>
  </si>
  <si>
    <t>CLASS_DEFAUT</t>
  </si>
  <si>
    <t>COUT_STD</t>
  </si>
  <si>
    <t>SERIAL_LOT</t>
  </si>
  <si>
    <t>ORIGINE</t>
  </si>
  <si>
    <t>APPLICATION</t>
  </si>
  <si>
    <t>O</t>
  </si>
  <si>
    <t>EVC</t>
  </si>
  <si>
    <t>UNIVIC</t>
  </si>
  <si>
    <t>TRVP066150000</t>
  </si>
  <si>
    <t/>
  </si>
  <si>
    <t>FDI2-35406 FUNCT DISC IN 36V B</t>
  </si>
  <si>
    <t>TRVC062597000</t>
  </si>
  <si>
    <t>M</t>
  </si>
  <si>
    <t>S</t>
  </si>
  <si>
    <t>TRVP066154000</t>
  </si>
  <si>
    <t>A</t>
  </si>
  <si>
    <t>FDI3-35401 FUNCT DISC IN 48V B</t>
  </si>
  <si>
    <t>TRVC062598000</t>
  </si>
  <si>
    <t>APS Dever - test fonctionnel final</t>
  </si>
  <si>
    <t>N</t>
  </si>
  <si>
    <t>TRVP065402000</t>
  </si>
  <si>
    <t>TRVP066152000</t>
  </si>
  <si>
    <t>FDI4-35408 FUNCT DISC IN 72V B</t>
  </si>
  <si>
    <t>TRVC062599000</t>
  </si>
  <si>
    <t>TRVP066153000</t>
  </si>
  <si>
    <t>B</t>
  </si>
  <si>
    <t>AVT Dever - integration</t>
  </si>
  <si>
    <t>TRVP065404000</t>
  </si>
  <si>
    <t>ENTRETOISE HEX FF M2,5-20 LAIK</t>
  </si>
  <si>
    <t>DTR0000141793</t>
  </si>
  <si>
    <t>G</t>
  </si>
  <si>
    <t>AVT Dever - programmation carte (Flash)</t>
  </si>
  <si>
    <t>DSI-35384 DISCRETE SFTY INPUT BLOC</t>
  </si>
  <si>
    <t>TRVC062335000</t>
  </si>
  <si>
    <t>CMP-35389 CORE MPC PROCESSOR B</t>
  </si>
  <si>
    <t>TRVC062345000</t>
  </si>
  <si>
    <t>E</t>
  </si>
  <si>
    <t>AVT Dever - test dielectrique bloc</t>
  </si>
  <si>
    <t>FAG-35388 FCTIONAL ANALOG I/O</t>
  </si>
  <si>
    <t>TRVC062343000</t>
  </si>
  <si>
    <t>FDI6-35385 FUNCT DISC IN 110V</t>
  </si>
  <si>
    <t>TRVC062337000</t>
  </si>
  <si>
    <t>TRVP065710000</t>
  </si>
  <si>
    <t xml:space="preserve">FAG-35388 FCTIONAL ANALOG I/O </t>
  </si>
  <si>
    <t>AVT Dever - test fonctionnel</t>
  </si>
  <si>
    <t xml:space="preserve">FDI6-35385 FUNCT DISC IN 110V </t>
  </si>
  <si>
    <t>defect detected by visual control</t>
  </si>
  <si>
    <t>yes / no</t>
  </si>
  <si>
    <t>number</t>
  </si>
  <si>
    <t>Mandatory</t>
  </si>
  <si>
    <t>Product Family</t>
  </si>
  <si>
    <t>Product name</t>
  </si>
  <si>
    <t>name</t>
  </si>
  <si>
    <t>Defect detection date</t>
  </si>
  <si>
    <t>vide</t>
  </si>
  <si>
    <t>Equipped Rack reference</t>
  </si>
  <si>
    <t>Equipped rack serial number</t>
  </si>
  <si>
    <t>Revision Equipped rack</t>
  </si>
  <si>
    <t>Defective board name</t>
  </si>
  <si>
    <t>Defective board  reference</t>
  </si>
  <si>
    <t>Defective board serial number</t>
  </si>
  <si>
    <t>Defective board revision</t>
  </si>
  <si>
    <t>Non conformity report</t>
  </si>
  <si>
    <t>no</t>
  </si>
  <si>
    <t>Defective board assembly date code</t>
  </si>
  <si>
    <t>Defective board raw PCB date code</t>
  </si>
  <si>
    <t>Test step</t>
  </si>
  <si>
    <t>Functionnal defect synthesis</t>
  </si>
  <si>
    <t>free text</t>
  </si>
  <si>
    <t>calcul</t>
  </si>
  <si>
    <t>calcul (month of date)</t>
  </si>
  <si>
    <t>calcul (year of date)</t>
  </si>
  <si>
    <t>calcul (always 1)</t>
  </si>
  <si>
    <t>people name who fill informations</t>
  </si>
  <si>
    <t>Manufacturing order</t>
  </si>
  <si>
    <t>Defective board stock name (ERP)</t>
  </si>
  <si>
    <t>Input date in stock A99</t>
  </si>
  <si>
    <t>Output date in stock A99</t>
  </si>
  <si>
    <t>Calcul</t>
  </si>
  <si>
    <t>Geographical stock</t>
  </si>
  <si>
    <t>na</t>
  </si>
  <si>
    <t>defective board standard cost</t>
  </si>
  <si>
    <t>EPU name</t>
  </si>
  <si>
    <t>Definition</t>
  </si>
  <si>
    <t>Variable type</t>
  </si>
  <si>
    <t>Chrono number (unic key)</t>
  </si>
  <si>
    <t>yes</t>
  </si>
  <si>
    <t>always EVC</t>
  </si>
  <si>
    <t>always  UNIVIC</t>
  </si>
  <si>
    <t>date</t>
  </si>
  <si>
    <t>Format</t>
  </si>
  <si>
    <t>DD/MM/YY</t>
  </si>
  <si>
    <t>text</t>
  </si>
  <si>
    <t>letter</t>
  </si>
  <si>
    <t>YYWW</t>
  </si>
  <si>
    <t>6 digits</t>
  </si>
  <si>
    <t>see label</t>
  </si>
  <si>
    <t>PDT Dever - test fonction (+70 deg C)</t>
  </si>
  <si>
    <t>PDT Dever - test fonction (-25 deg C)</t>
  </si>
  <si>
    <t>PDT Dever - test fonction (-25 et +70 deg C)</t>
  </si>
  <si>
    <t>APS Dever - dielectrique</t>
  </si>
  <si>
    <t>APS Dever - Programmation</t>
  </si>
  <si>
    <t>APS Dever - Autotest</t>
  </si>
  <si>
    <t>Autre étape</t>
  </si>
  <si>
    <t>Nbr</t>
  </si>
  <si>
    <t>Name_french</t>
  </si>
  <si>
    <t>Name_english</t>
  </si>
  <si>
    <t>before burn in - dielectric bloc test</t>
  </si>
  <si>
    <t>before burn in - rack programing</t>
  </si>
  <si>
    <t>before burn in - rack integration</t>
  </si>
  <si>
    <t>after burn in - rack programing</t>
  </si>
  <si>
    <t>before burn in - rack functional test</t>
  </si>
  <si>
    <t>during burn in - rack functional test ( +70 deg C)</t>
  </si>
  <si>
    <t>during burn in - rack functional test (-25 deg C)</t>
  </si>
  <si>
    <t>during burn in - rack functional test (-25 et +70 deg C)</t>
  </si>
  <si>
    <t>after burn in - rack dielectrical test</t>
  </si>
  <si>
    <t>after burn in - rack final functional test</t>
  </si>
  <si>
    <t>after burn in - rack autotest</t>
  </si>
  <si>
    <t>other step (to precise if needed)</t>
  </si>
  <si>
    <t>List n°1</t>
  </si>
  <si>
    <t>see list n°1: write one of the value in "Name_english" column</t>
  </si>
  <si>
    <t>sous_type</t>
  </si>
  <si>
    <t>Reference</t>
  </si>
  <si>
    <t>Designation</t>
  </si>
  <si>
    <t>CMV01 CORE-MPC SMALL VIOM DL</t>
  </si>
  <si>
    <t>CMV02 CORE-MPC SMALL VIOM</t>
  </si>
  <si>
    <t>TRVP065670000</t>
  </si>
  <si>
    <t>TIROIR CONFIGURE CMV5B</t>
  </si>
  <si>
    <t>TRVP065671000</t>
  </si>
  <si>
    <t>TIROIR CONFIGURE CMV5C</t>
  </si>
  <si>
    <t>TRVP065709000</t>
  </si>
  <si>
    <t>TIROIR CONFIGURE CMV0B</t>
  </si>
  <si>
    <t>TIROIR CONFIGURE CMV0C</t>
  </si>
  <si>
    <t>TRVP065984000</t>
  </si>
  <si>
    <t>CMV42 110V MVB SS DL CONFIGURE</t>
  </si>
  <si>
    <t>TRVP066187000</t>
  </si>
  <si>
    <t>CMV45 72V MVB DL EQUIPE</t>
  </si>
  <si>
    <t>CMV06 72V SS DL CONFIGURE</t>
  </si>
  <si>
    <t>TRVP065883000</t>
  </si>
  <si>
    <t>CMV4B 24V MVB DL CONFIGURE</t>
  </si>
  <si>
    <t>CMV0A 36V SS DL CONFIGURE</t>
  </si>
  <si>
    <t>CMV49 36V MVB DL CONFIGURE</t>
  </si>
  <si>
    <t>CMV47 48V MVB DL CONFIGURE</t>
  </si>
  <si>
    <t>TRVP066151000</t>
  </si>
  <si>
    <t>CMV08 48V SS DL CONFIGURE</t>
  </si>
  <si>
    <t>TRVP065982000</t>
  </si>
  <si>
    <t>CMV41 110V MVB EMD DL CONFIGUR</t>
  </si>
  <si>
    <t>DTR0000222033</t>
  </si>
  <si>
    <t>CMV09 36V DL CONFIGURE</t>
  </si>
  <si>
    <t>EESL066152000</t>
  </si>
  <si>
    <t>LOT CMV06 72V SS</t>
  </si>
  <si>
    <t>EESL066150000</t>
  </si>
  <si>
    <t>LOT CMV0A 36V SS DL</t>
  </si>
  <si>
    <t>EESL066151000</t>
  </si>
  <si>
    <t>LOT CMV08 48V SS DL</t>
  </si>
  <si>
    <t>EESL066153000</t>
  </si>
  <si>
    <t>LOT CMV49 36V MVB DL</t>
  </si>
  <si>
    <t>EESL066154000</t>
  </si>
  <si>
    <t>LOT CMV47 48V MVB DL</t>
  </si>
  <si>
    <t>EESL066155000</t>
  </si>
  <si>
    <t>LOT CMV45 72V MVB</t>
  </si>
  <si>
    <t>TRV2037560000</t>
  </si>
  <si>
    <t>ETIQUETTES VIERGES</t>
  </si>
  <si>
    <t>TRV3036844000</t>
  </si>
  <si>
    <t>DETROMPAGE</t>
  </si>
  <si>
    <t>TRVC062331000</t>
  </si>
  <si>
    <t>PPU3-35382 PWR PROCESSOR UNIT</t>
  </si>
  <si>
    <t>S4045002P1063</t>
  </si>
  <si>
    <t>ENTRETOISE HEX FF M2,5-8 LAIT.</t>
  </si>
  <si>
    <t>TRV3065694000</t>
  </si>
  <si>
    <t>ETIQUETTE DE MODIF BLOC ENFICH</t>
  </si>
  <si>
    <t>TRVC062333000</t>
  </si>
  <si>
    <t>PSO-35383 PWR DSC SFTY DSC OUT BLOC</t>
  </si>
  <si>
    <t>TRVC062339000</t>
  </si>
  <si>
    <t>DSO-35386 DISCRETE SAFETY OUT BLOC</t>
  </si>
  <si>
    <t>TRVC062341000</t>
  </si>
  <si>
    <t>FDO-35387 FUNCTIONAL DISC OUT</t>
  </si>
  <si>
    <t>TRVC062347000</t>
  </si>
  <si>
    <t>CBS-35391 CORE BEACON SYSTEM BLOC</t>
  </si>
  <si>
    <t>TRVC062351000</t>
  </si>
  <si>
    <t>GTW0-35393 GATEWAY BLOC</t>
  </si>
  <si>
    <t>TRVP065419000</t>
  </si>
  <si>
    <t>TIROIR CABLE CMV</t>
  </si>
  <si>
    <t>TRVS339717003</t>
  </si>
  <si>
    <t>CONVERTER 172W</t>
  </si>
  <si>
    <t>TRVC062349000</t>
  </si>
  <si>
    <t>DLU-35392 DATA LOGGER UNIT BLO</t>
  </si>
  <si>
    <t>TRVS339292000</t>
  </si>
  <si>
    <t>LICENCE LOGICIEL OS-QNX-NEUTRI</t>
  </si>
  <si>
    <t>TRVS339481000</t>
  </si>
  <si>
    <t>LICENCE LOGICIEL PHOTON 2.x</t>
  </si>
  <si>
    <t>TRVP065563000</t>
  </si>
  <si>
    <t>FACE AVANT EQUIPE 6U 5TE</t>
  </si>
  <si>
    <t>TRVC062469000</t>
  </si>
  <si>
    <t>FDI1-.... FUNCT DISC INPUT 24V</t>
  </si>
  <si>
    <t>TRVC062470000</t>
  </si>
  <si>
    <t>PPU1-35404 PWR PROCESSOR UNIT BLOC</t>
  </si>
  <si>
    <t>TRVC062487000</t>
  </si>
  <si>
    <t>GTW5-35399 GATEWAY BLOC</t>
  </si>
  <si>
    <t>DTR0000141795</t>
  </si>
  <si>
    <t>ENTRETOISE HEX FF M3-14 LAIT.K</t>
  </si>
  <si>
    <t>TRVP065941000</t>
  </si>
  <si>
    <t>NAPPE GTW</t>
  </si>
  <si>
    <t>TRVS339751000</t>
  </si>
  <si>
    <t>PC104-....</t>
  </si>
  <si>
    <t>TRVS339717001</t>
  </si>
  <si>
    <t>CPS1-.... CORE MPC PWR SUPPLY</t>
  </si>
  <si>
    <t>TRV2037559000</t>
  </si>
  <si>
    <t>TRV3065601000</t>
  </si>
  <si>
    <t>ETIQUETTE POLYESTER 24X48</t>
  </si>
  <si>
    <t>PSO-35383 PWR DSC SFTY DSC OUT</t>
  </si>
  <si>
    <t>DSO-35386 DISCRETE SAFETY OUT</t>
  </si>
  <si>
    <t>TRVC062486000</t>
  </si>
  <si>
    <t>GTW4-35398 GATEWAY BLOC</t>
  </si>
  <si>
    <t>DTR0000015235</t>
  </si>
  <si>
    <t>VIS CBLX M2,5-12 A2-70.INOX</t>
  </si>
  <si>
    <t>TRV1065323000</t>
  </si>
  <si>
    <t>CAPOT CARTE MERE</t>
  </si>
  <si>
    <t>TRVC062329000</t>
  </si>
  <si>
    <t>CMB-.... CORE MPC MOTHERBOARD</t>
  </si>
  <si>
    <t>TRVC062330000</t>
  </si>
  <si>
    <t>SMB-.... VIO SMALL MOTHERBOARD</t>
  </si>
  <si>
    <t>TRVP065326000</t>
  </si>
  <si>
    <t>TIROIR NU 84TE 6U</t>
  </si>
  <si>
    <t>CBS-35391 CORE BEACON SYSTEM B</t>
  </si>
  <si>
    <t>FDI1-35405 FCTL DISC INPUT 24V</t>
  </si>
  <si>
    <t>PPU1-35404 PWR PROCESSOR UNIT</t>
  </si>
  <si>
    <t>TRVC062495000</t>
  </si>
  <si>
    <t>PPU2-35400 PWR PROCESSOR UNIT</t>
  </si>
  <si>
    <t>TRVS339717002</t>
  </si>
  <si>
    <t>CONVERTER 172W 48V-64V</t>
  </si>
  <si>
    <t>DTR0000172418</t>
  </si>
  <si>
    <t>24X48 NAKED LABEL</t>
  </si>
  <si>
    <t>TRV3037833000</t>
  </si>
  <si>
    <t>ETIQUETTE IDENTIFICATION MARQE</t>
  </si>
  <si>
    <t>TRVP066183000</t>
  </si>
  <si>
    <t>CMV08 48V SS DL EQUIPE</t>
  </si>
  <si>
    <t>DTR0000172396</t>
  </si>
  <si>
    <t>SHORT IDENTIFICATION LABEL</t>
  </si>
  <si>
    <t>DTR0000172395</t>
  </si>
  <si>
    <t>LONG IDENTIFICATION LABEL</t>
  </si>
  <si>
    <t xml:space="preserve">PPU3-35382 PWR PROCESSOR UNIT </t>
  </si>
  <si>
    <t xml:space="preserve">DSI-35384 DISCRETE SFTY INPUT </t>
  </si>
  <si>
    <t xml:space="preserve">DSO-35386 DISCRETE SAFETY OUT </t>
  </si>
  <si>
    <t xml:space="preserve">FDO-35387 FUNCTIONAL DISC OUT </t>
  </si>
  <si>
    <t xml:space="preserve">GTW4-35398 GATEWAY BLOC       </t>
  </si>
  <si>
    <t xml:space="preserve">TIROIR CABLE CMV              </t>
  </si>
  <si>
    <t>CMB-....  CORE MPC MOTHERBOARD</t>
  </si>
  <si>
    <t xml:space="preserve">TIROIR NU 84TE 6U             </t>
  </si>
  <si>
    <t xml:space="preserve">CONVERTER 172W  72V-110V      </t>
  </si>
  <si>
    <t xml:space="preserve">DETROMPAGE                    </t>
  </si>
  <si>
    <t xml:space="preserve">GTW0-35393 GATEWAY BLOC       </t>
  </si>
  <si>
    <t xml:space="preserve">PPU1-35404 PWR PROCESSOR UNIT </t>
  </si>
  <si>
    <t>CONVERTER 172W 12V -12V 5V 24V</t>
  </si>
  <si>
    <t xml:space="preserve">CAPOT CARTE MERE              </t>
  </si>
  <si>
    <t xml:space="preserve">FACE AVANT EQUIPE 6U 5TE      </t>
  </si>
  <si>
    <t xml:space="preserve">PPU2-35400 PWR PROCESSOR UNIT </t>
  </si>
  <si>
    <t xml:space="preserve">CONVERTER 172W  48V-64V       </t>
  </si>
  <si>
    <t>Ref_board</t>
  </si>
  <si>
    <t>Ref_rack</t>
  </si>
  <si>
    <t>TRVCXXX; see "Rack_board_list"</t>
  </si>
  <si>
    <t>TRVPXXX…; see "Rack_list"</t>
  </si>
  <si>
    <t>ERP name; see "Rack_board_list"</t>
  </si>
  <si>
    <t>Data_1</t>
  </si>
  <si>
    <t>Data related to boards with defect detected</t>
  </si>
  <si>
    <t>Data_2</t>
  </si>
  <si>
    <t>Data only for quantity of rack produced by reference</t>
  </si>
  <si>
    <t>Rack reference</t>
  </si>
  <si>
    <t>Start</t>
  </si>
  <si>
    <t>End</t>
  </si>
  <si>
    <t>Manufacturing cycle dates</t>
  </si>
  <si>
    <t>Serial number</t>
  </si>
  <si>
    <t>Fill in the table "Data_1" with required data</t>
  </si>
  <si>
    <t>Factors</t>
  </si>
  <si>
    <t>Required data = factors which belong to "Data_1" list and for wich "mandatory" = "yes"</t>
  </si>
  <si>
    <t>the column format is very important to generate indicators</t>
  </si>
  <si>
    <t>1 line = 1 defective board is removed from a rack</t>
  </si>
  <si>
    <t>Fill in the table "Data_2" with required data</t>
  </si>
  <si>
    <t>N°</t>
  </si>
  <si>
    <t>Operation</t>
  </si>
  <si>
    <t>Requirements</t>
  </si>
  <si>
    <t>Why?</t>
  </si>
  <si>
    <t>If you changed several boards on a single rack, you have to write down data on several lines</t>
  </si>
  <si>
    <t>Column</t>
  </si>
  <si>
    <t>C</t>
  </si>
  <si>
    <t>D</t>
  </si>
  <si>
    <t>F</t>
  </si>
  <si>
    <t>H</t>
  </si>
  <si>
    <t>I</t>
  </si>
  <si>
    <t>J</t>
  </si>
  <si>
    <t>K</t>
  </si>
  <si>
    <t>L</t>
  </si>
  <si>
    <t>P</t>
  </si>
  <si>
    <t>Q</t>
  </si>
  <si>
    <t>R</t>
  </si>
  <si>
    <t>T</t>
  </si>
  <si>
    <t>W</t>
  </si>
  <si>
    <t>U</t>
  </si>
  <si>
    <t>V</t>
  </si>
  <si>
    <t>X</t>
  </si>
  <si>
    <t>Y</t>
  </si>
  <si>
    <t>Z</t>
  </si>
  <si>
    <t>AA</t>
  </si>
  <si>
    <t>AB</t>
  </si>
  <si>
    <t>AC</t>
  </si>
  <si>
    <t>AD</t>
  </si>
  <si>
    <t>AE</t>
  </si>
  <si>
    <t>AF</t>
  </si>
  <si>
    <t>AG</t>
  </si>
  <si>
    <t>AH</t>
  </si>
  <si>
    <t>AI</t>
  </si>
  <si>
    <t>AJ</t>
  </si>
  <si>
    <t>AK</t>
  </si>
  <si>
    <t>AL</t>
  </si>
  <si>
    <t>List n°2</t>
  </si>
  <si>
    <t>List n°3</t>
  </si>
  <si>
    <t>Indicators are calculated with standard words and designation. If you change words inside a list, the calculation is wrong.</t>
  </si>
  <si>
    <t>Use lists for factors when they exist (list n°1 in "Definitions" sheet, list n°2 in "Rack_board_list" sheet , list n°3 in "Rack list" sheet)</t>
  </si>
  <si>
    <t>Use lists for factors when they exist (list n°3 in "Rack list" sheet)</t>
  </si>
  <si>
    <t>Manufacturing cycle dates_Start</t>
  </si>
  <si>
    <t>Manufacturing cycle dates_End</t>
  </si>
  <si>
    <t>fill in each factor exactly in the column number related to the factor (see column number in sheet "Definitions")
Ex.: put text for "Etape / Test step" into column "S" for each line and not into another column than "S"</t>
  </si>
  <si>
    <t>Equipped Rack serial number</t>
  </si>
  <si>
    <t>Date of 1st manufacturing step</t>
  </si>
  <si>
    <t>Date of last manufacturing step</t>
  </si>
  <si>
    <t>YYMMDD</t>
  </si>
  <si>
    <t>Use date format required</t>
  </si>
  <si>
    <t>YY/MM/DD</t>
  </si>
  <si>
    <t>Update list n°1</t>
  </si>
  <si>
    <t>Update list n°2</t>
  </si>
  <si>
    <t>Update list n°3</t>
  </si>
  <si>
    <t>according to industrial files revision from design authority</t>
  </si>
  <si>
    <t>TYPE of product</t>
    <phoneticPr fontId="0" type="noConversion"/>
  </si>
  <si>
    <t>Name of product</t>
    <phoneticPr fontId="0" type="noConversion"/>
  </si>
  <si>
    <t>REFERENCE of the rack</t>
    <phoneticPr fontId="0" type="noConversion"/>
  </si>
  <si>
    <t>Serial number of the rack</t>
    <phoneticPr fontId="0" type="noConversion"/>
  </si>
  <si>
    <t>Revision of the rack</t>
    <phoneticPr fontId="0" type="noConversion"/>
  </si>
  <si>
    <t>Serial number of the board</t>
    <phoneticPr fontId="0" type="noConversion"/>
  </si>
  <si>
    <t>PCB date code</t>
    <phoneticPr fontId="0" type="noConversion"/>
  </si>
  <si>
    <t>NAME of the board (PCBA)</t>
    <phoneticPr fontId="0" type="noConversion"/>
  </si>
  <si>
    <t>REGERENCE of the board (PCBA)</t>
    <phoneticPr fontId="0" type="noConversion"/>
  </si>
  <si>
    <t>Revision of the board (PCBA)</t>
    <phoneticPr fontId="0" type="noConversion"/>
  </si>
  <si>
    <t>Date code of the boatrd (PCBA)</t>
    <phoneticPr fontId="0" type="noConversion"/>
  </si>
  <si>
    <t>STEP of the detection of the defect</t>
    <phoneticPr fontId="0" type="noConversion"/>
  </si>
  <si>
    <t>Defect (free description)</t>
    <phoneticPr fontId="0" type="noConversion"/>
  </si>
  <si>
    <t>Name of the operator</t>
    <phoneticPr fontId="0" type="noConversion"/>
  </si>
  <si>
    <t>CD00000005</t>
    <phoneticPr fontId="0" type="noConversion"/>
  </si>
  <si>
    <t>C</t>
    <phoneticPr fontId="0" type="noConversion"/>
  </si>
  <si>
    <t>CP00000045</t>
    <phoneticPr fontId="0" type="noConversion"/>
  </si>
  <si>
    <t>D</t>
    <phoneticPr fontId="0" type="noConversion"/>
  </si>
  <si>
    <t>Liu Guangtao</t>
    <phoneticPr fontId="0" type="noConversion"/>
  </si>
  <si>
    <t>CD00000007</t>
    <phoneticPr fontId="0" type="noConversion"/>
  </si>
  <si>
    <t>B</t>
    <phoneticPr fontId="0" type="noConversion"/>
  </si>
  <si>
    <t>CP00000031</t>
    <phoneticPr fontId="0" type="noConversion"/>
  </si>
  <si>
    <t>Liu Zhijiang</t>
    <phoneticPr fontId="0" type="noConversion"/>
  </si>
  <si>
    <t>CD00000006</t>
    <phoneticPr fontId="0" type="noConversion"/>
  </si>
  <si>
    <t>CP00000059</t>
    <phoneticPr fontId="0" type="noConversion"/>
  </si>
  <si>
    <t>Liu Guangtao</t>
    <phoneticPr fontId="0" type="noConversion"/>
  </si>
  <si>
    <t>CD00000010</t>
  </si>
  <si>
    <t>CD00000010</t>
    <phoneticPr fontId="0" type="noConversion"/>
  </si>
  <si>
    <t>CP00000060</t>
    <phoneticPr fontId="0" type="noConversion"/>
  </si>
  <si>
    <t>CP00000043</t>
    <phoneticPr fontId="0" type="noConversion"/>
  </si>
  <si>
    <t>G</t>
    <phoneticPr fontId="0" type="noConversion"/>
  </si>
  <si>
    <t>CP00000035</t>
    <phoneticPr fontId="0" type="noConversion"/>
  </si>
  <si>
    <t>CP00000024</t>
    <phoneticPr fontId="0" type="noConversion"/>
  </si>
  <si>
    <t>CD00000002</t>
    <phoneticPr fontId="0" type="noConversion"/>
  </si>
  <si>
    <t>CP00000013</t>
    <phoneticPr fontId="0" type="noConversion"/>
  </si>
  <si>
    <t>CP00000032</t>
    <phoneticPr fontId="0" type="noConversion"/>
  </si>
  <si>
    <t>Chen Kejie</t>
    <phoneticPr fontId="0" type="noConversion"/>
  </si>
  <si>
    <t>CD00000011</t>
  </si>
  <si>
    <t>CD00000011</t>
    <phoneticPr fontId="0" type="noConversion"/>
  </si>
  <si>
    <t>CP00000054</t>
    <phoneticPr fontId="0" type="noConversion"/>
  </si>
  <si>
    <t>AP53552023</t>
    <phoneticPr fontId="0" type="noConversion"/>
  </si>
  <si>
    <t>CD00000004</t>
    <phoneticPr fontId="0" type="noConversion"/>
  </si>
  <si>
    <t>CP00000033</t>
    <phoneticPr fontId="0" type="noConversion"/>
  </si>
  <si>
    <t>CP00000047</t>
    <phoneticPr fontId="0" type="noConversion"/>
  </si>
  <si>
    <t>CD00000001</t>
    <phoneticPr fontId="0" type="noConversion"/>
  </si>
  <si>
    <t>CP00000017</t>
    <phoneticPr fontId="0" type="noConversion"/>
  </si>
  <si>
    <t>CP00000020</t>
    <phoneticPr fontId="0" type="noConversion"/>
  </si>
  <si>
    <t>CP00000016</t>
    <phoneticPr fontId="0" type="noConversion"/>
  </si>
  <si>
    <t>CP00000063</t>
    <phoneticPr fontId="0" type="noConversion"/>
  </si>
  <si>
    <t>CP00000039</t>
    <phoneticPr fontId="0" type="noConversion"/>
  </si>
  <si>
    <t>CD00000009</t>
  </si>
  <si>
    <t>CD00000009</t>
    <phoneticPr fontId="0" type="noConversion"/>
  </si>
  <si>
    <t>CP00000029</t>
    <phoneticPr fontId="0" type="noConversion"/>
  </si>
  <si>
    <t>CP00000012</t>
    <phoneticPr fontId="0" type="noConversion"/>
  </si>
  <si>
    <t>CP00000018</t>
    <phoneticPr fontId="0" type="noConversion"/>
  </si>
  <si>
    <t>CP00000050</t>
    <phoneticPr fontId="0" type="noConversion"/>
  </si>
  <si>
    <t>CP00000015</t>
    <phoneticPr fontId="0" type="noConversion"/>
  </si>
  <si>
    <t>CP00000042</t>
    <phoneticPr fontId="0" type="noConversion"/>
  </si>
  <si>
    <t>CP00000046</t>
    <phoneticPr fontId="0" type="noConversion"/>
  </si>
  <si>
    <t>CP00000049</t>
    <phoneticPr fontId="0" type="noConversion"/>
  </si>
  <si>
    <t>CP00000051</t>
    <phoneticPr fontId="0" type="noConversion"/>
  </si>
  <si>
    <t>CP00000058</t>
    <phoneticPr fontId="0" type="noConversion"/>
  </si>
  <si>
    <t>CD00000008</t>
    <phoneticPr fontId="0" type="noConversion"/>
  </si>
  <si>
    <t>CP00000065</t>
    <phoneticPr fontId="0" type="noConversion"/>
  </si>
  <si>
    <t>CP00000036</t>
    <phoneticPr fontId="0" type="noConversion"/>
  </si>
  <si>
    <t>CP00000053</t>
    <phoneticPr fontId="0" type="noConversion"/>
  </si>
  <si>
    <t>CP00000040</t>
    <phoneticPr fontId="0" type="noConversion"/>
  </si>
  <si>
    <t>CP00000025</t>
    <phoneticPr fontId="0" type="noConversion"/>
  </si>
  <si>
    <t>CP00000048</t>
    <phoneticPr fontId="0" type="noConversion"/>
  </si>
  <si>
    <t>CP00000044</t>
    <phoneticPr fontId="0" type="noConversion"/>
  </si>
  <si>
    <t>CP00000076</t>
    <phoneticPr fontId="0" type="noConversion"/>
  </si>
  <si>
    <t>CP00000028</t>
    <phoneticPr fontId="0" type="noConversion"/>
  </si>
  <si>
    <t>CP00000092</t>
    <phoneticPr fontId="0" type="noConversion"/>
  </si>
  <si>
    <t>CP00000126</t>
    <phoneticPr fontId="0" type="noConversion"/>
  </si>
  <si>
    <t>CD00000012</t>
    <phoneticPr fontId="0" type="noConversion"/>
  </si>
  <si>
    <t>CP00000130</t>
    <phoneticPr fontId="0" type="noConversion"/>
  </si>
  <si>
    <t>CP00000178</t>
    <phoneticPr fontId="0" type="noConversion"/>
  </si>
  <si>
    <t>CD00000003</t>
    <phoneticPr fontId="0" type="noConversion"/>
  </si>
  <si>
    <t>CP00000184</t>
    <phoneticPr fontId="0" type="noConversion"/>
  </si>
  <si>
    <t>CP00000030</t>
    <phoneticPr fontId="0" type="noConversion"/>
  </si>
  <si>
    <t>RESISTOR IS TOO HIGH</t>
    <phoneticPr fontId="0" type="noConversion"/>
  </si>
  <si>
    <t>CP00000146</t>
    <phoneticPr fontId="0" type="noConversion"/>
  </si>
  <si>
    <t>CP00000157</t>
    <phoneticPr fontId="0" type="noConversion"/>
  </si>
  <si>
    <t>ZZ3386</t>
    <phoneticPr fontId="0" type="noConversion"/>
  </si>
  <si>
    <t>ZZ3567</t>
    <phoneticPr fontId="0" type="noConversion"/>
  </si>
  <si>
    <t>ZZ3426</t>
    <phoneticPr fontId="0" type="noConversion"/>
  </si>
  <si>
    <t>ZZ3374</t>
    <phoneticPr fontId="0" type="noConversion"/>
  </si>
  <si>
    <t>CP00000023</t>
    <phoneticPr fontId="0" type="noConversion"/>
  </si>
  <si>
    <t>ELECTRIC LABEL</t>
    <phoneticPr fontId="0" type="noConversion"/>
  </si>
  <si>
    <t>CP00000052</t>
    <phoneticPr fontId="0" type="noConversion"/>
  </si>
  <si>
    <t>TRVP065403000</t>
  </si>
  <si>
    <t>Liu Guangtao</t>
    <phoneticPr fontId="0" type="noConversion"/>
  </si>
  <si>
    <t>Liang Zhongyuan</t>
    <phoneticPr fontId="0" type="noConversion"/>
  </si>
  <si>
    <t>D</t>
    <phoneticPr fontId="0" type="noConversion"/>
  </si>
  <si>
    <t>F</t>
    <phoneticPr fontId="0" type="noConversion"/>
  </si>
  <si>
    <t>0938</t>
    <phoneticPr fontId="0" type="noConversion"/>
  </si>
  <si>
    <t>0938</t>
    <phoneticPr fontId="0" type="noConversion"/>
  </si>
  <si>
    <t>0952</t>
    <phoneticPr fontId="0" type="noConversion"/>
  </si>
  <si>
    <t>0909</t>
    <phoneticPr fontId="0" type="noConversion"/>
  </si>
  <si>
    <t>0905</t>
    <phoneticPr fontId="0" type="noConversion"/>
  </si>
  <si>
    <t>CP00000066</t>
    <phoneticPr fontId="0" type="noConversion"/>
  </si>
  <si>
    <t>AP50696017</t>
    <phoneticPr fontId="0" type="noConversion"/>
  </si>
  <si>
    <t>CP00000016</t>
    <phoneticPr fontId="0" type="noConversion"/>
  </si>
  <si>
    <t>1022</t>
    <phoneticPr fontId="0" type="noConversion"/>
  </si>
  <si>
    <t>Liang zhongyuan</t>
    <phoneticPr fontId="0" type="noConversion"/>
  </si>
  <si>
    <t>CP00000007</t>
    <phoneticPr fontId="0" type="noConversion"/>
  </si>
  <si>
    <t>G</t>
    <phoneticPr fontId="0" type="noConversion"/>
  </si>
  <si>
    <t>CP00000008</t>
    <phoneticPr fontId="0" type="noConversion"/>
  </si>
  <si>
    <t>C</t>
    <phoneticPr fontId="0" type="noConversion"/>
  </si>
  <si>
    <t>CD00000005</t>
    <phoneticPr fontId="0" type="noConversion"/>
  </si>
  <si>
    <t>C</t>
    <phoneticPr fontId="0" type="noConversion"/>
  </si>
  <si>
    <t>CP00000147</t>
    <phoneticPr fontId="0" type="noConversion"/>
  </si>
  <si>
    <t>0951</t>
    <phoneticPr fontId="0" type="noConversion"/>
  </si>
  <si>
    <t>Liang zhongyuan</t>
    <phoneticPr fontId="0" type="noConversion"/>
  </si>
  <si>
    <t>TRVP065404000</t>
    <phoneticPr fontId="0" type="noConversion"/>
  </si>
  <si>
    <t>CP00000043</t>
    <phoneticPr fontId="0" type="noConversion"/>
  </si>
  <si>
    <t>0951</t>
    <phoneticPr fontId="0" type="noConversion"/>
  </si>
  <si>
    <t>CP00000005</t>
    <phoneticPr fontId="0" type="noConversion"/>
  </si>
  <si>
    <t>1005</t>
    <phoneticPr fontId="0" type="noConversion"/>
  </si>
  <si>
    <t>0952</t>
    <phoneticPr fontId="0" type="noConversion"/>
  </si>
  <si>
    <t>1022</t>
  </si>
  <si>
    <t>1022</t>
    <phoneticPr fontId="0" type="noConversion"/>
  </si>
  <si>
    <t>0930</t>
    <phoneticPr fontId="0" type="noConversion"/>
  </si>
  <si>
    <t>1024</t>
    <phoneticPr fontId="0" type="noConversion"/>
  </si>
  <si>
    <t>1009</t>
    <phoneticPr fontId="0" type="noConversion"/>
  </si>
  <si>
    <t>E</t>
    <phoneticPr fontId="0" type="noConversion"/>
  </si>
  <si>
    <t>1012</t>
    <phoneticPr fontId="0" type="noConversion"/>
  </si>
  <si>
    <t>1023</t>
    <phoneticPr fontId="0" type="noConversion"/>
  </si>
  <si>
    <t>0951</t>
    <phoneticPr fontId="0" type="noConversion"/>
  </si>
  <si>
    <t>0948</t>
    <phoneticPr fontId="0" type="noConversion"/>
  </si>
  <si>
    <t>0949</t>
    <phoneticPr fontId="0" type="noConversion"/>
  </si>
  <si>
    <t>0944</t>
    <phoneticPr fontId="0" type="noConversion"/>
  </si>
  <si>
    <t>CP00000016</t>
    <phoneticPr fontId="0" type="noConversion"/>
  </si>
  <si>
    <t>1007</t>
    <phoneticPr fontId="0" type="noConversion"/>
  </si>
  <si>
    <t>1019</t>
  </si>
  <si>
    <t>1019</t>
    <phoneticPr fontId="0" type="noConversion"/>
  </si>
  <si>
    <t>1004</t>
    <phoneticPr fontId="0" type="noConversion"/>
  </si>
  <si>
    <t>1027</t>
    <phoneticPr fontId="0" type="noConversion"/>
  </si>
  <si>
    <t>1017</t>
  </si>
  <si>
    <t>1017</t>
    <phoneticPr fontId="0" type="noConversion"/>
  </si>
  <si>
    <t>1019</t>
    <phoneticPr fontId="0" type="noConversion"/>
  </si>
  <si>
    <t>0909</t>
    <phoneticPr fontId="0" type="noConversion"/>
  </si>
  <si>
    <t>0922</t>
    <phoneticPr fontId="0" type="noConversion"/>
  </si>
  <si>
    <t>CP00000033</t>
    <phoneticPr fontId="0" type="noConversion"/>
  </si>
  <si>
    <t>F</t>
    <phoneticPr fontId="0" type="noConversion"/>
  </si>
  <si>
    <t>CD00000008</t>
    <phoneticPr fontId="0" type="noConversion"/>
  </si>
  <si>
    <t>CD00000013</t>
    <phoneticPr fontId="0" type="noConversion"/>
  </si>
  <si>
    <t>CP00000040</t>
    <phoneticPr fontId="0" type="noConversion"/>
  </si>
  <si>
    <t>CP00000017</t>
    <phoneticPr fontId="0" type="noConversion"/>
  </si>
  <si>
    <t>D</t>
    <phoneticPr fontId="0" type="noConversion"/>
  </si>
  <si>
    <t>CD00000012</t>
    <phoneticPr fontId="0" type="noConversion"/>
  </si>
  <si>
    <t>C</t>
    <phoneticPr fontId="0" type="noConversion"/>
  </si>
  <si>
    <t>CP00000058</t>
    <phoneticPr fontId="0" type="noConversion"/>
  </si>
  <si>
    <t>Liu guangtao</t>
    <phoneticPr fontId="0" type="noConversion"/>
  </si>
  <si>
    <t>CD00000012</t>
    <phoneticPr fontId="0" type="noConversion"/>
  </si>
  <si>
    <t>C</t>
    <phoneticPr fontId="0" type="noConversion"/>
  </si>
  <si>
    <t>CP00000054</t>
    <phoneticPr fontId="0" type="noConversion"/>
  </si>
  <si>
    <t>D</t>
    <phoneticPr fontId="0" type="noConversion"/>
  </si>
  <si>
    <t>1019</t>
    <phoneticPr fontId="0" type="noConversion"/>
  </si>
  <si>
    <t>0944</t>
    <phoneticPr fontId="0" type="noConversion"/>
  </si>
  <si>
    <t>CP00000056</t>
    <phoneticPr fontId="0" type="noConversion"/>
  </si>
  <si>
    <t>G</t>
    <phoneticPr fontId="0" type="noConversion"/>
  </si>
  <si>
    <t>1023</t>
    <phoneticPr fontId="0" type="noConversion"/>
  </si>
  <si>
    <t>CP00000029</t>
    <phoneticPr fontId="0" type="noConversion"/>
  </si>
  <si>
    <t>0951</t>
    <phoneticPr fontId="0" type="noConversion"/>
  </si>
  <si>
    <t>0951</t>
    <phoneticPr fontId="0" type="noConversion"/>
  </si>
  <si>
    <t>Test report file name</t>
  </si>
  <si>
    <t>Other information about faillure</t>
  </si>
  <si>
    <t>Repairing date</t>
  </si>
  <si>
    <t>Board update OM</t>
  </si>
  <si>
    <t>Test result after repair</t>
  </si>
  <si>
    <t>Comment about repair</t>
  </si>
  <si>
    <t>Windows about eletronic label not programmed appears, wrong LED behaviour …</t>
  </si>
  <si>
    <t>Refer to board evolution due to revision change</t>
  </si>
  <si>
    <t>Passed or list of failled components</t>
  </si>
  <si>
    <t>Remaining faillure …</t>
  </si>
  <si>
    <t>CASCO</t>
  </si>
  <si>
    <t>No failure</t>
    <phoneticPr fontId="0" type="noConversion"/>
  </si>
  <si>
    <t>No failure</t>
    <phoneticPr fontId="0" type="noConversion"/>
  </si>
  <si>
    <t>Test OK</t>
    <phoneticPr fontId="0" type="noConversion"/>
  </si>
  <si>
    <t>Passed_TRVP065403000_X1074_B_003.html</t>
    <phoneticPr fontId="0" type="noConversion"/>
  </si>
  <si>
    <t>TEST OK</t>
    <phoneticPr fontId="0" type="noConversion"/>
  </si>
  <si>
    <t>GPM</t>
    <phoneticPr fontId="0" type="noConversion"/>
  </si>
  <si>
    <t>Value of resistance is very low</t>
    <phoneticPr fontId="0" type="noConversion"/>
  </si>
  <si>
    <t>Can not download test software</t>
    <phoneticPr fontId="0" type="noConversion"/>
  </si>
  <si>
    <t>GPM</t>
    <phoneticPr fontId="0" type="noConversion"/>
  </si>
  <si>
    <t>Value of resistance is very low</t>
    <phoneticPr fontId="0" type="noConversion"/>
  </si>
  <si>
    <t>Passed_TRVP065403000_X1074_B_001.html</t>
    <phoneticPr fontId="0" type="noConversion"/>
  </si>
  <si>
    <t>No failure</t>
    <phoneticPr fontId="0" type="noConversion"/>
  </si>
  <si>
    <t>TEST OK</t>
    <phoneticPr fontId="0" type="noConversion"/>
  </si>
  <si>
    <t>GPM</t>
    <phoneticPr fontId="0" type="noConversion"/>
  </si>
  <si>
    <t>Value of resistance is very low</t>
    <phoneticPr fontId="0" type="noConversion"/>
  </si>
  <si>
    <t>GPM</t>
    <phoneticPr fontId="0" type="noConversion"/>
  </si>
  <si>
    <t>Value of resistance is very low</t>
    <phoneticPr fontId="0" type="noConversion"/>
  </si>
  <si>
    <t>Failed_TRVP065403000_CD00000009_A_002.html</t>
    <phoneticPr fontId="0" type="noConversion"/>
  </si>
  <si>
    <r>
      <t>D115</t>
    </r>
    <r>
      <rPr>
        <sz val="10"/>
        <rFont val="宋体"/>
        <family val="3"/>
        <charset val="134"/>
      </rPr>
      <t>、</t>
    </r>
    <r>
      <rPr>
        <sz val="10"/>
        <rFont val="Myriad Pro"/>
        <family val="2"/>
      </rPr>
      <t>F100</t>
    </r>
    <r>
      <rPr>
        <sz val="10"/>
        <rFont val="宋体"/>
        <family val="3"/>
        <charset val="134"/>
      </rPr>
      <t>、</t>
    </r>
    <r>
      <rPr>
        <sz val="10"/>
        <rFont val="Myriad Pro"/>
        <family val="2"/>
      </rPr>
      <t>D141</t>
    </r>
    <phoneticPr fontId="0" type="noConversion"/>
  </si>
  <si>
    <t>Test OK</t>
    <phoneticPr fontId="0" type="noConversion"/>
  </si>
  <si>
    <t>D360</t>
    <phoneticPr fontId="0" type="noConversion"/>
  </si>
  <si>
    <t>F</t>
    <phoneticPr fontId="0" type="noConversion"/>
  </si>
  <si>
    <t>1022</t>
    <phoneticPr fontId="0" type="noConversion"/>
  </si>
  <si>
    <t>0949</t>
    <phoneticPr fontId="0" type="noConversion"/>
  </si>
  <si>
    <t>CP00000013</t>
    <phoneticPr fontId="0" type="noConversion"/>
  </si>
  <si>
    <t>CP00000018</t>
    <phoneticPr fontId="0" type="noConversion"/>
  </si>
  <si>
    <t>CD00000013</t>
    <phoneticPr fontId="0" type="noConversion"/>
  </si>
  <si>
    <t>C</t>
    <phoneticPr fontId="0" type="noConversion"/>
  </si>
  <si>
    <t>CP00000035</t>
    <phoneticPr fontId="0" type="noConversion"/>
  </si>
  <si>
    <t>1022</t>
    <phoneticPr fontId="0" type="noConversion"/>
  </si>
  <si>
    <t>1012</t>
    <phoneticPr fontId="0" type="noConversion"/>
  </si>
  <si>
    <t>CD00000003</t>
    <phoneticPr fontId="0" type="noConversion"/>
  </si>
  <si>
    <t>D</t>
    <phoneticPr fontId="0" type="noConversion"/>
  </si>
  <si>
    <t>CP00000119</t>
    <phoneticPr fontId="0" type="noConversion"/>
  </si>
  <si>
    <t>1028</t>
    <phoneticPr fontId="0" type="noConversion"/>
  </si>
  <si>
    <t>CP00000038</t>
    <phoneticPr fontId="0" type="noConversion"/>
  </si>
  <si>
    <t>C</t>
    <phoneticPr fontId="0" type="noConversion"/>
  </si>
  <si>
    <t>1022</t>
    <phoneticPr fontId="0" type="noConversion"/>
  </si>
  <si>
    <t>1012</t>
    <phoneticPr fontId="0" type="noConversion"/>
  </si>
  <si>
    <t>Liu guangtao</t>
    <phoneticPr fontId="0" type="noConversion"/>
  </si>
  <si>
    <t>CP00000029</t>
    <phoneticPr fontId="0" type="noConversion"/>
  </si>
  <si>
    <t>CP00000026</t>
    <phoneticPr fontId="0" type="noConversion"/>
  </si>
  <si>
    <t>Liang zhongyuan</t>
    <phoneticPr fontId="0" type="noConversion"/>
  </si>
  <si>
    <t>CD00000014</t>
    <phoneticPr fontId="0" type="noConversion"/>
  </si>
  <si>
    <t>CP00000081</t>
    <phoneticPr fontId="0" type="noConversion"/>
  </si>
  <si>
    <t>D</t>
    <phoneticPr fontId="0" type="noConversion"/>
  </si>
  <si>
    <t>1027</t>
    <phoneticPr fontId="0" type="noConversion"/>
  </si>
  <si>
    <t>CP00000055</t>
    <phoneticPr fontId="0" type="noConversion"/>
  </si>
  <si>
    <t>E</t>
    <phoneticPr fontId="0" type="noConversion"/>
  </si>
  <si>
    <t>1024</t>
    <phoneticPr fontId="0" type="noConversion"/>
  </si>
  <si>
    <t>1009</t>
    <phoneticPr fontId="0" type="noConversion"/>
  </si>
  <si>
    <t>CD00000012</t>
  </si>
  <si>
    <t>CD00000013</t>
  </si>
  <si>
    <t>CD00000014</t>
  </si>
  <si>
    <t>D516</t>
    <phoneticPr fontId="0" type="noConversion"/>
  </si>
  <si>
    <t>D317</t>
    <phoneticPr fontId="0" type="noConversion"/>
  </si>
  <si>
    <t>F</t>
    <phoneticPr fontId="0" type="noConversion"/>
  </si>
  <si>
    <t>1022</t>
    <phoneticPr fontId="0" type="noConversion"/>
  </si>
  <si>
    <t>0949</t>
    <phoneticPr fontId="0" type="noConversion"/>
  </si>
  <si>
    <t>D317=150M OHM</t>
    <phoneticPr fontId="0" type="noConversion"/>
  </si>
  <si>
    <t>CASCO</t>
    <phoneticPr fontId="0" type="noConversion"/>
  </si>
  <si>
    <t>can not download test software</t>
    <phoneticPr fontId="0" type="noConversion"/>
  </si>
  <si>
    <t>Passed_TRVP065403000_X1074_B_013.html</t>
    <phoneticPr fontId="0" type="noConversion"/>
  </si>
  <si>
    <t>Repairing operator</t>
    <phoneticPr fontId="0" type="noConversion"/>
  </si>
  <si>
    <t>Passed_TRVP065403000_X1074_B_014.html</t>
    <phoneticPr fontId="0" type="noConversion"/>
  </si>
  <si>
    <t>current operator</t>
    <phoneticPr fontId="0" type="noConversion"/>
  </si>
  <si>
    <t>CASCO</t>
    <phoneticPr fontId="0" type="noConversion"/>
  </si>
  <si>
    <t>Passed_TRVP065403000_X1074_B_018.html</t>
    <phoneticPr fontId="0" type="noConversion"/>
  </si>
  <si>
    <t>D120</t>
    <phoneticPr fontId="0" type="noConversion"/>
  </si>
  <si>
    <r>
      <t>D120</t>
    </r>
    <r>
      <rPr>
        <sz val="10"/>
        <rFont val="宋体"/>
        <family val="3"/>
        <charset val="134"/>
      </rPr>
      <t>、</t>
    </r>
    <r>
      <rPr>
        <sz val="10"/>
        <rFont val="Myriad Pro"/>
        <family val="2"/>
      </rPr>
      <t>F102</t>
    </r>
    <phoneticPr fontId="0" type="noConversion"/>
  </si>
  <si>
    <t>D318</t>
    <phoneticPr fontId="0" type="noConversion"/>
  </si>
  <si>
    <t>D141</t>
    <phoneticPr fontId="0" type="noConversion"/>
  </si>
  <si>
    <t>D564</t>
    <phoneticPr fontId="0" type="noConversion"/>
  </si>
  <si>
    <r>
      <t>D120</t>
    </r>
    <r>
      <rPr>
        <sz val="10"/>
        <rFont val="宋体"/>
        <family val="3"/>
        <charset val="134"/>
      </rPr>
      <t/>
    </r>
    <phoneticPr fontId="0" type="noConversion"/>
  </si>
  <si>
    <t>Plexus</t>
  </si>
  <si>
    <t>DC-DC AND FUSE OK
FCT OK</t>
    <phoneticPr fontId="0" type="noConversion"/>
  </si>
  <si>
    <t>Test OK</t>
    <phoneticPr fontId="0" type="noConversion"/>
  </si>
  <si>
    <t>Passed_TRVP065403000_X1074_B_022.html</t>
    <phoneticPr fontId="0" type="noConversion"/>
  </si>
  <si>
    <t>Passed_TRVP065403000_X1074_B_023.html</t>
    <phoneticPr fontId="0" type="noConversion"/>
  </si>
  <si>
    <t>Passed_TRVP065403000_X1074_B_026.html</t>
    <phoneticPr fontId="0" type="noConversion"/>
  </si>
  <si>
    <t>Passed_TRVP065403000_X1074_B_028.html</t>
    <phoneticPr fontId="0" type="noConversion"/>
  </si>
  <si>
    <t>Passed_TRVP065403000_X1074_B_030.html</t>
    <phoneticPr fontId="0" type="noConversion"/>
  </si>
  <si>
    <t>CD00000013</t>
    <phoneticPr fontId="0" type="noConversion"/>
  </si>
  <si>
    <t>CP00000030</t>
    <phoneticPr fontId="0" type="noConversion"/>
  </si>
  <si>
    <t>1012</t>
    <phoneticPr fontId="0" type="noConversion"/>
  </si>
  <si>
    <t>Failed_TRVP065403000_X1074_B_022.html</t>
    <phoneticPr fontId="0" type="noConversion"/>
  </si>
  <si>
    <t>Failed_TRVP065403000_X1074_B_023.html</t>
    <phoneticPr fontId="0" type="noConversion"/>
  </si>
  <si>
    <r>
      <t>Y4</t>
    </r>
    <r>
      <rPr>
        <sz val="10"/>
        <rFont val="宋体"/>
        <family val="3"/>
        <charset val="134"/>
      </rPr>
      <t>、</t>
    </r>
    <r>
      <rPr>
        <sz val="10"/>
        <rFont val="Myriad Pro"/>
        <family val="2"/>
      </rPr>
      <t>U21</t>
    </r>
    <phoneticPr fontId="0" type="noConversion"/>
  </si>
  <si>
    <t>Passed_TRVP065403000_X1074_B_037.html</t>
    <phoneticPr fontId="0" type="noConversion"/>
  </si>
  <si>
    <t>Failed_TRVP065403000_X1074_B_025.html</t>
    <phoneticPr fontId="0" type="noConversion"/>
  </si>
  <si>
    <r>
      <t>PS5</t>
    </r>
    <r>
      <rPr>
        <sz val="10"/>
        <rFont val="汉仪中黑简"/>
        <family val="3"/>
        <charset val="134"/>
      </rPr>
      <t>、</t>
    </r>
    <r>
      <rPr>
        <sz val="10"/>
        <rFont val="Myriad Pro"/>
        <family val="2"/>
      </rPr>
      <t>U19</t>
    </r>
    <r>
      <rPr>
        <sz val="10"/>
        <rFont val="汉仪中黑简"/>
        <family val="3"/>
        <charset val="134"/>
      </rPr>
      <t>、</t>
    </r>
    <r>
      <rPr>
        <sz val="10"/>
        <rFont val="Myriad Pro"/>
        <family val="2"/>
      </rPr>
      <t>U22</t>
    </r>
    <phoneticPr fontId="0" type="noConversion"/>
  </si>
  <si>
    <t>Passed_TRVP065403000_X1074_B_038.html</t>
    <phoneticPr fontId="0" type="noConversion"/>
  </si>
  <si>
    <t>CP00000107</t>
    <phoneticPr fontId="0" type="noConversion"/>
  </si>
  <si>
    <t>CP00000072</t>
    <phoneticPr fontId="0" type="noConversion"/>
  </si>
  <si>
    <t>CP00000057</t>
    <phoneticPr fontId="0" type="noConversion"/>
  </si>
  <si>
    <t>1027</t>
    <phoneticPr fontId="0" type="noConversion"/>
  </si>
  <si>
    <t>1022</t>
    <phoneticPr fontId="0" type="noConversion"/>
  </si>
  <si>
    <t>0949</t>
    <phoneticPr fontId="0" type="noConversion"/>
  </si>
  <si>
    <t>1034</t>
    <phoneticPr fontId="0" type="noConversion"/>
  </si>
  <si>
    <t>CP00000125</t>
    <phoneticPr fontId="0" type="noConversion"/>
  </si>
  <si>
    <t>CASCO</t>
    <phoneticPr fontId="0" type="noConversion"/>
  </si>
  <si>
    <t>Failed_TRVP065403000_X1074_B_030.html</t>
    <phoneticPr fontId="0" type="noConversion"/>
  </si>
  <si>
    <r>
      <t>D501</t>
    </r>
    <r>
      <rPr>
        <sz val="10"/>
        <rFont val="宋体"/>
        <family val="3"/>
        <charset val="134"/>
      </rPr>
      <t>、</t>
    </r>
    <r>
      <rPr>
        <sz val="10"/>
        <rFont val="Myriad Pro"/>
        <family val="2"/>
      </rPr>
      <t>K1</t>
    </r>
    <r>
      <rPr>
        <sz val="10"/>
        <rFont val="宋体"/>
        <family val="3"/>
        <charset val="134"/>
      </rPr>
      <t>、</t>
    </r>
    <r>
      <rPr>
        <sz val="10"/>
        <rFont val="Myriad Pro"/>
        <family val="2"/>
      </rPr>
      <t>D101</t>
    </r>
    <r>
      <rPr>
        <sz val="10"/>
        <rFont val="宋体"/>
        <family val="3"/>
        <charset val="134"/>
      </rPr>
      <t>、</t>
    </r>
    <r>
      <rPr>
        <sz val="10"/>
        <rFont val="Myriad Pro"/>
        <family val="2"/>
      </rPr>
      <t>K3</t>
    </r>
    <r>
      <rPr>
        <sz val="10"/>
        <rFont val="宋体"/>
        <family val="3"/>
        <charset val="134"/>
      </rPr>
      <t>、</t>
    </r>
    <r>
      <rPr>
        <sz val="10"/>
        <rFont val="Myriad Pro"/>
        <family val="2"/>
      </rPr>
      <t>D301</t>
    </r>
    <r>
      <rPr>
        <sz val="10"/>
        <rFont val="宋体"/>
        <family val="3"/>
        <charset val="134"/>
      </rPr>
      <t>、</t>
    </r>
    <r>
      <rPr>
        <sz val="10"/>
        <rFont val="Myriad Pro"/>
        <family val="2"/>
      </rPr>
      <t>K5</t>
    </r>
    <r>
      <rPr>
        <sz val="10"/>
        <rFont val="宋体"/>
        <family val="3"/>
        <charset val="134"/>
      </rPr>
      <t>、</t>
    </r>
    <r>
      <rPr>
        <sz val="10"/>
        <rFont val="Myriad Pro"/>
        <family val="2"/>
      </rPr>
      <t>K6</t>
    </r>
    <phoneticPr fontId="0" type="noConversion"/>
  </si>
  <si>
    <t>Passed_TRVP065403000_X1074_B_043.html
Failed_TRVPXXXXXX000_X1074_B_003.html</t>
    <phoneticPr fontId="0" type="noConversion"/>
  </si>
  <si>
    <t>Passed_TRVP065403000_X1074_B_006.html
Failed_TRVPXXXXXX000_X1074_B_004.html</t>
    <phoneticPr fontId="0" type="noConversion"/>
  </si>
  <si>
    <t>2010-9-13
2010-9-22</t>
    <phoneticPr fontId="0" type="noConversion"/>
  </si>
  <si>
    <t>2010-9-21
2010-9-22</t>
    <phoneticPr fontId="0" type="noConversion"/>
  </si>
  <si>
    <t>2010-9-13
2010-9-22</t>
    <phoneticPr fontId="0" type="noConversion"/>
  </si>
  <si>
    <t>Passed_TRVP065403000_X1074_B_009.html
Passed_TRVPXXXXXX000_X1074_B_001.html</t>
    <phoneticPr fontId="0" type="noConversion"/>
  </si>
  <si>
    <t>Passed_TRVP065403000_X1074_B_049.html
Failed_TRVPXXXXXX000_X1074_B_009.html</t>
    <phoneticPr fontId="0" type="noConversion"/>
  </si>
  <si>
    <t>2010-9-21
2010-9-23</t>
    <phoneticPr fontId="0" type="noConversion"/>
  </si>
  <si>
    <t>Passed_TRVP065403000_X1074_B_039.html
Failed_TRVPXXXXXX000_X1074_B_006.html</t>
    <phoneticPr fontId="0" type="noConversion"/>
  </si>
  <si>
    <r>
      <t>K29</t>
    </r>
    <r>
      <rPr>
        <sz val="10"/>
        <rFont val="宋体"/>
        <family val="3"/>
        <charset val="134"/>
      </rPr>
      <t>、</t>
    </r>
    <r>
      <rPr>
        <sz val="10"/>
        <rFont val="Myriad Pro"/>
        <family val="2"/>
      </rPr>
      <t>K30</t>
    </r>
    <phoneticPr fontId="0" type="noConversion"/>
  </si>
  <si>
    <r>
      <t>K27</t>
    </r>
    <r>
      <rPr>
        <sz val="10"/>
        <rFont val="宋体"/>
        <family val="3"/>
        <charset val="134"/>
      </rPr>
      <t>、</t>
    </r>
    <r>
      <rPr>
        <sz val="10"/>
        <rFont val="Myriad Pro"/>
        <family val="2"/>
      </rPr>
      <t>K28</t>
    </r>
    <phoneticPr fontId="0" type="noConversion"/>
  </si>
  <si>
    <r>
      <t>K25</t>
    </r>
    <r>
      <rPr>
        <sz val="10"/>
        <rFont val="宋体"/>
        <family val="3"/>
        <charset val="134"/>
      </rPr>
      <t>、</t>
    </r>
    <r>
      <rPr>
        <sz val="10"/>
        <rFont val="Myriad Pro"/>
        <family val="2"/>
      </rPr>
      <t>K26</t>
    </r>
    <phoneticPr fontId="0" type="noConversion"/>
  </si>
  <si>
    <t>Send to PLEXUS</t>
    <phoneticPr fontId="0" type="noConversion"/>
  </si>
  <si>
    <t>Send to PLEXUS</t>
    <phoneticPr fontId="0" type="noConversion"/>
  </si>
  <si>
    <t>CD00000014</t>
    <phoneticPr fontId="0" type="noConversion"/>
  </si>
  <si>
    <t>Passed_TRVP065403000_X1074_B_059.html
Failed_TRVPXXXXXX000_X1074_B_019.html</t>
    <phoneticPr fontId="0" type="noConversion"/>
  </si>
  <si>
    <t>Functional test OK
Burn-in test failed</t>
    <phoneticPr fontId="0" type="noConversion"/>
  </si>
  <si>
    <t>Passed_TRVP065403000_X1074_B_060.html
Failed_TRVPXXXXXX000_X1074_B_018.html</t>
    <phoneticPr fontId="0" type="noConversion"/>
  </si>
  <si>
    <t>Failed_TRVP065403000_X1074_B_036.html</t>
    <phoneticPr fontId="0" type="noConversion"/>
  </si>
  <si>
    <r>
      <t>U2604</t>
    </r>
    <r>
      <rPr>
        <sz val="10"/>
        <rFont val="宋体"/>
        <family val="3"/>
        <charset val="134"/>
      </rPr>
      <t/>
    </r>
    <phoneticPr fontId="0" type="noConversion"/>
  </si>
  <si>
    <r>
      <t>F33</t>
    </r>
    <r>
      <rPr>
        <sz val="10"/>
        <rFont val="宋体"/>
        <family val="3"/>
        <charset val="134"/>
      </rPr>
      <t>、</t>
    </r>
    <r>
      <rPr>
        <sz val="10"/>
        <rFont val="Myriad Pro"/>
        <family val="2"/>
      </rPr>
      <t>Q32</t>
    </r>
    <r>
      <rPr>
        <sz val="10"/>
        <rFont val="宋体"/>
        <family val="3"/>
        <charset val="134"/>
      </rPr>
      <t>、</t>
    </r>
    <r>
      <rPr>
        <sz val="10"/>
        <rFont val="Myriad Pro"/>
        <family val="2"/>
      </rPr>
      <t>T63</t>
    </r>
    <r>
      <rPr>
        <sz val="10"/>
        <rFont val="宋体"/>
        <family val="3"/>
        <charset val="134"/>
      </rPr>
      <t>、</t>
    </r>
    <r>
      <rPr>
        <sz val="10"/>
        <rFont val="Myriad Pro"/>
        <family val="2"/>
      </rPr>
      <t>T64</t>
    </r>
    <r>
      <rPr>
        <sz val="10"/>
        <rFont val="宋体"/>
        <family val="3"/>
        <charset val="134"/>
      </rPr>
      <t>、</t>
    </r>
    <r>
      <rPr>
        <sz val="10"/>
        <rFont val="Myriad Pro"/>
        <family val="2"/>
      </rPr>
      <t>U10903</t>
    </r>
    <r>
      <rPr>
        <sz val="10"/>
        <rFont val="宋体"/>
        <family val="3"/>
        <charset val="134"/>
      </rPr>
      <t>、</t>
    </r>
    <r>
      <rPr>
        <sz val="10"/>
        <rFont val="Myriad Pro"/>
        <family val="2"/>
      </rPr>
      <t>U10900</t>
    </r>
    <phoneticPr fontId="0" type="noConversion"/>
  </si>
  <si>
    <t>Failed_TRVP065403000_X1074_B_037.html</t>
    <phoneticPr fontId="0" type="noConversion"/>
  </si>
  <si>
    <t>Passed_TRVP065403000_X1074_B_061.html</t>
    <phoneticPr fontId="0" type="noConversion"/>
  </si>
  <si>
    <t>Functional test OK
Burn-in test failed</t>
    <phoneticPr fontId="0" type="noConversion"/>
  </si>
  <si>
    <t>Functional test OK</t>
    <phoneticPr fontId="0" type="noConversion"/>
  </si>
  <si>
    <t>CP00000061</t>
    <phoneticPr fontId="0" type="noConversion"/>
  </si>
  <si>
    <t>E</t>
    <phoneticPr fontId="0" type="noConversion"/>
  </si>
  <si>
    <t>E</t>
    <phoneticPr fontId="0" type="noConversion"/>
  </si>
  <si>
    <t>1022</t>
    <phoneticPr fontId="0" type="noConversion"/>
  </si>
  <si>
    <t>0949</t>
    <phoneticPr fontId="0" type="noConversion"/>
  </si>
  <si>
    <t>Liang zhongyuan</t>
    <phoneticPr fontId="0" type="noConversion"/>
  </si>
  <si>
    <t>CP00000035</t>
    <phoneticPr fontId="0" type="noConversion"/>
  </si>
  <si>
    <t>CD00000014</t>
    <phoneticPr fontId="0" type="noConversion"/>
  </si>
  <si>
    <t>CP00000030</t>
    <phoneticPr fontId="0" type="noConversion"/>
  </si>
  <si>
    <t>CD00000013</t>
    <phoneticPr fontId="0" type="noConversion"/>
  </si>
  <si>
    <t>ZZ3644</t>
    <phoneticPr fontId="0" type="noConversion"/>
  </si>
  <si>
    <t>1011</t>
    <phoneticPr fontId="0" type="noConversion"/>
  </si>
  <si>
    <t>1007</t>
    <phoneticPr fontId="0" type="noConversion"/>
  </si>
  <si>
    <t>Liu guangtao</t>
  </si>
  <si>
    <t>CD00000015</t>
    <phoneticPr fontId="0" type="noConversion"/>
  </si>
  <si>
    <t>CP00000165</t>
    <phoneticPr fontId="0" type="noConversion"/>
  </si>
  <si>
    <t>0952</t>
    <phoneticPr fontId="0" type="noConversion"/>
  </si>
  <si>
    <t>CP00000114</t>
    <phoneticPr fontId="0" type="noConversion"/>
  </si>
  <si>
    <t xml:space="preserve">The value of the risistance is too high </t>
    <phoneticPr fontId="0" type="noConversion"/>
  </si>
  <si>
    <t>Failed_TRVP065403000_X1074_B_012.html
Failed_TRVP065403000_X1074_B_033.html
Failed_TRVP065403000_X1074_B_045.html</t>
    <phoneticPr fontId="0" type="noConversion"/>
  </si>
  <si>
    <r>
      <t>FM1
FM1</t>
    </r>
    <r>
      <rPr>
        <sz val="10"/>
        <rFont val="宋体"/>
        <family val="3"/>
        <charset val="134"/>
      </rPr>
      <t>、</t>
    </r>
    <r>
      <rPr>
        <sz val="10"/>
        <rFont val="Myriad Pro"/>
        <family val="2"/>
      </rPr>
      <t>F111</t>
    </r>
    <r>
      <rPr>
        <sz val="10"/>
        <rFont val="宋体"/>
        <family val="3"/>
        <charset val="134"/>
      </rPr>
      <t>、</t>
    </r>
    <r>
      <rPr>
        <sz val="10"/>
        <rFont val="Myriad Pro"/>
        <family val="2"/>
      </rPr>
      <t>D111</t>
    </r>
    <phoneticPr fontId="0" type="noConversion"/>
  </si>
  <si>
    <r>
      <t xml:space="preserve">
Y2</t>
    </r>
    <r>
      <rPr>
        <sz val="10"/>
        <rFont val="宋体"/>
        <family val="3"/>
        <charset val="134"/>
      </rPr>
      <t>、</t>
    </r>
    <r>
      <rPr>
        <sz val="10"/>
        <rFont val="Myriad Pro"/>
        <family val="2"/>
      </rPr>
      <t>U48</t>
    </r>
    <phoneticPr fontId="0" type="noConversion"/>
  </si>
  <si>
    <t>2010-9-20
2010-9-29</t>
    <phoneticPr fontId="0" type="noConversion"/>
  </si>
  <si>
    <t>Failed_TRVP065403000_X1074_B_024.html
Failed_TRVP065403000_X1074_B_047.html</t>
    <phoneticPr fontId="0" type="noConversion"/>
  </si>
  <si>
    <r>
      <t>U13
PS2</t>
    </r>
    <r>
      <rPr>
        <sz val="10"/>
        <rFont val="宋体"/>
        <family val="3"/>
        <charset val="134"/>
      </rPr>
      <t>、</t>
    </r>
    <r>
      <rPr>
        <sz val="10"/>
        <rFont val="Myriad Pro"/>
        <family val="2"/>
      </rPr>
      <t>U104</t>
    </r>
    <r>
      <rPr>
        <sz val="10"/>
        <rFont val="宋体"/>
        <family val="3"/>
        <charset val="134"/>
      </rPr>
      <t>、</t>
    </r>
    <r>
      <rPr>
        <sz val="10"/>
        <rFont val="Myriad Pro"/>
        <family val="2"/>
      </rPr>
      <t>U102</t>
    </r>
    <r>
      <rPr>
        <sz val="10"/>
        <rFont val="宋体"/>
        <family val="3"/>
        <charset val="134"/>
      </rPr>
      <t>、</t>
    </r>
    <r>
      <rPr>
        <sz val="10"/>
        <rFont val="Myriad Pro"/>
        <family val="2"/>
      </rPr>
      <t>U103</t>
    </r>
    <phoneticPr fontId="0" type="noConversion"/>
  </si>
  <si>
    <t>Passed_TRVP065403000_X1074_B_008.html
Failed_TRVPXXXXXX000_X1074_B_002.html
Failed_TRVPXXXXXX000_X1074_B_021.html</t>
    <phoneticPr fontId="0" type="noConversion"/>
  </si>
  <si>
    <r>
      <t>U102
K31</t>
    </r>
    <r>
      <rPr>
        <sz val="10"/>
        <rFont val="宋体"/>
        <family val="3"/>
        <charset val="134"/>
      </rPr>
      <t>、</t>
    </r>
    <r>
      <rPr>
        <sz val="10"/>
        <rFont val="Myriad Pro"/>
        <family val="2"/>
      </rPr>
      <t>K32</t>
    </r>
    <phoneticPr fontId="0" type="noConversion"/>
  </si>
  <si>
    <t xml:space="preserve">Functional test OK
</t>
    <phoneticPr fontId="0" type="noConversion"/>
  </si>
  <si>
    <t>2010-9-13
2010-9-22
2010-9-29</t>
    <phoneticPr fontId="0" type="noConversion"/>
  </si>
  <si>
    <t>NEED FCT
repair electronic label
D120</t>
    <phoneticPr fontId="0" type="noConversion"/>
  </si>
  <si>
    <t xml:space="preserve">FCT OK
</t>
    <phoneticPr fontId="0" type="noConversion"/>
  </si>
  <si>
    <r>
      <t>D101</t>
    </r>
    <r>
      <rPr>
        <sz val="10"/>
        <rFont val="宋体"/>
        <family val="3"/>
        <charset val="134"/>
      </rPr>
      <t>、</t>
    </r>
    <r>
      <rPr>
        <sz val="10"/>
        <rFont val="Myriad Pro"/>
        <family val="2"/>
      </rPr>
      <t>D301</t>
    </r>
    <r>
      <rPr>
        <sz val="10"/>
        <rFont val="宋体"/>
        <family val="3"/>
        <charset val="134"/>
      </rPr>
      <t>、</t>
    </r>
    <r>
      <rPr>
        <sz val="10"/>
        <rFont val="Myriad Pro"/>
        <family val="2"/>
      </rPr>
      <t>D501
repair electronic label
D318</t>
    </r>
    <phoneticPr fontId="0" type="noConversion"/>
  </si>
  <si>
    <t xml:space="preserve">Failed_TRVP065403000_X1074_B_002.html
Passed_TRVP065403000_X1074_B_016.html
</t>
    <phoneticPr fontId="0" type="noConversion"/>
  </si>
  <si>
    <r>
      <t>D101</t>
    </r>
    <r>
      <rPr>
        <sz val="10"/>
        <rFont val="宋体"/>
        <family val="3"/>
        <charset val="134"/>
      </rPr>
      <t>、</t>
    </r>
    <r>
      <rPr>
        <sz val="10"/>
        <rFont val="Myriad Pro"/>
        <family val="2"/>
      </rPr>
      <t>D301</t>
    </r>
    <r>
      <rPr>
        <sz val="10"/>
        <rFont val="宋体"/>
        <family val="3"/>
        <charset val="134"/>
      </rPr>
      <t>、</t>
    </r>
    <r>
      <rPr>
        <sz val="10"/>
        <rFont val="Myriad Pro"/>
        <family val="2"/>
      </rPr>
      <t>D501
repair electronic label
D317</t>
    </r>
    <phoneticPr fontId="0" type="noConversion"/>
  </si>
  <si>
    <t xml:space="preserve">Failed_TRVP065403000_X1074_B_003.html
Passed_TRVP065403000_X1074_B_017.html
</t>
    <phoneticPr fontId="0" type="noConversion"/>
  </si>
  <si>
    <t xml:space="preserve">FCT OK
</t>
    <phoneticPr fontId="0" type="noConversion"/>
  </si>
  <si>
    <t>Failed_TRVP065403000_X1074_B_026.html
Failed_TRVP065403000_X1074_B_053.html</t>
    <phoneticPr fontId="0" type="noConversion"/>
  </si>
  <si>
    <t>can't programming</t>
    <phoneticPr fontId="0" type="noConversion"/>
  </si>
  <si>
    <t>Failed_TRVP065403000_X1074_B_054.html</t>
    <phoneticPr fontId="0" type="noConversion"/>
  </si>
  <si>
    <t>Failed_TRVP065403000_X1074_B_005.html</t>
    <phoneticPr fontId="0" type="noConversion"/>
  </si>
  <si>
    <t>PLEXUS</t>
    <phoneticPr fontId="0" type="noConversion"/>
  </si>
  <si>
    <t>Send to PLEXUS</t>
    <phoneticPr fontId="0" type="noConversion"/>
  </si>
  <si>
    <t>Send to PLEXUS</t>
    <phoneticPr fontId="0" type="noConversion"/>
  </si>
  <si>
    <t>2010-9-11
2010-9-30
2010-10-01</t>
    <phoneticPr fontId="0" type="noConversion"/>
  </si>
  <si>
    <t>Value of resistance is very low
TEST OK</t>
    <phoneticPr fontId="0" type="noConversion"/>
  </si>
  <si>
    <t xml:space="preserve">
Failed_TRVP065403000_X1074_B_055.html
Passed_TRVP065403000_X1074_B_072.html</t>
    <phoneticPr fontId="0" type="noConversion"/>
  </si>
  <si>
    <t xml:space="preserve">
Failed_TRVP065403000_X1074_B_056.html
Passed_TRVP065403000_X1074_B_073.html</t>
    <phoneticPr fontId="0" type="noConversion"/>
  </si>
  <si>
    <t>Channel CH3 don't dialog</t>
    <phoneticPr fontId="0" type="noConversion"/>
  </si>
  <si>
    <t xml:space="preserve">
3 channels don't dialog</t>
    <phoneticPr fontId="0" type="noConversion"/>
  </si>
  <si>
    <t>Failed_XXX_20100928_A_004.html
Failed_XXX_20101001_A_009.html</t>
    <phoneticPr fontId="0" type="noConversion"/>
  </si>
  <si>
    <t>2010-9-28
2010-10-08</t>
    <phoneticPr fontId="0" type="noConversion"/>
  </si>
  <si>
    <t>2010-9-11
2010-9-28
2010-10-08</t>
    <phoneticPr fontId="0" type="noConversion"/>
  </si>
  <si>
    <t xml:space="preserve">
2channels CH1 and CH2 don't dialog</t>
    <phoneticPr fontId="0" type="noConversion"/>
  </si>
  <si>
    <t>2010-9-11
2010-9-28
2010-10-08</t>
    <phoneticPr fontId="0" type="noConversion"/>
  </si>
  <si>
    <t>Failed_TRVP065403000_X1074_B_014.html
Failed_XXX_20100928_A_006.html
Failed_XXX_20101001_A_001.html</t>
    <phoneticPr fontId="0" type="noConversion"/>
  </si>
  <si>
    <t>2010-9-19
2010-9-28
2010-10-08</t>
    <phoneticPr fontId="0" type="noConversion"/>
  </si>
  <si>
    <t>2010-9-21
2010-9-28
2010-10-08</t>
    <phoneticPr fontId="0" type="noConversion"/>
  </si>
  <si>
    <t>Failed_TRVP065403000_X1074_B_029.html
Failed_XXX_20100928_A_005.html
Failed_XXX_20101001_A_005.html</t>
    <phoneticPr fontId="0" type="noConversion"/>
  </si>
  <si>
    <t xml:space="preserve">
Channel CH3 don't dialog</t>
    <phoneticPr fontId="0" type="noConversion"/>
  </si>
  <si>
    <r>
      <t xml:space="preserve">
D508</t>
    </r>
    <r>
      <rPr>
        <sz val="10"/>
        <rFont val="宋体"/>
        <family val="3"/>
        <charset val="134"/>
      </rPr>
      <t>、</t>
    </r>
    <r>
      <rPr>
        <sz val="10"/>
        <rFont val="Myriad Pro"/>
        <family val="2"/>
      </rPr>
      <t>D503</t>
    </r>
    <phoneticPr fontId="0" type="noConversion"/>
  </si>
  <si>
    <r>
      <t>D105</t>
    </r>
    <r>
      <rPr>
        <sz val="10"/>
        <rFont val="宋体"/>
        <family val="3"/>
        <charset val="134"/>
      </rPr>
      <t>、</t>
    </r>
    <r>
      <rPr>
        <sz val="10"/>
        <rFont val="Myriad Pro"/>
        <family val="2"/>
      </rPr>
      <t>D106</t>
    </r>
    <r>
      <rPr>
        <sz val="10"/>
        <rFont val="宋体"/>
        <family val="3"/>
        <charset val="134"/>
      </rPr>
      <t>、</t>
    </r>
    <r>
      <rPr>
        <sz val="10"/>
        <rFont val="Myriad Pro"/>
        <family val="2"/>
      </rPr>
      <t>D100</t>
    </r>
    <r>
      <rPr>
        <sz val="10"/>
        <rFont val="宋体"/>
        <family val="3"/>
        <charset val="134"/>
      </rPr>
      <t>、</t>
    </r>
    <r>
      <rPr>
        <sz val="10"/>
        <rFont val="Myriad Pro"/>
        <family val="2"/>
      </rPr>
      <t>Y100</t>
    </r>
    <r>
      <rPr>
        <sz val="10"/>
        <rFont val="宋体"/>
        <family val="3"/>
        <charset val="134"/>
      </rPr>
      <t>、</t>
    </r>
    <r>
      <rPr>
        <sz val="10"/>
        <rFont val="Myriad Pro"/>
        <family val="2"/>
      </rPr>
      <t>D103</t>
    </r>
    <r>
      <rPr>
        <sz val="10"/>
        <rFont val="宋体"/>
        <family val="3"/>
        <charset val="134"/>
      </rPr>
      <t xml:space="preserve">、
</t>
    </r>
    <r>
      <rPr>
        <sz val="10"/>
        <rFont val="Myriad Pro"/>
        <family val="2"/>
      </rPr>
      <t>D305</t>
    </r>
    <r>
      <rPr>
        <sz val="10"/>
        <rFont val="宋体"/>
        <family val="3"/>
        <charset val="134"/>
      </rPr>
      <t>、</t>
    </r>
    <r>
      <rPr>
        <sz val="10"/>
        <rFont val="Myriad Pro"/>
        <family val="2"/>
      </rPr>
      <t>D306</t>
    </r>
    <r>
      <rPr>
        <sz val="10"/>
        <rFont val="宋体"/>
        <family val="3"/>
        <charset val="134"/>
      </rPr>
      <t>、</t>
    </r>
    <r>
      <rPr>
        <sz val="10"/>
        <rFont val="Myriad Pro"/>
        <family val="2"/>
      </rPr>
      <t>D300</t>
    </r>
    <r>
      <rPr>
        <sz val="10"/>
        <rFont val="宋体"/>
        <family val="3"/>
        <charset val="134"/>
      </rPr>
      <t>、</t>
    </r>
    <r>
      <rPr>
        <sz val="10"/>
        <rFont val="Myriad Pro"/>
        <family val="2"/>
      </rPr>
      <t>Y300</t>
    </r>
    <r>
      <rPr>
        <sz val="10"/>
        <rFont val="宋体"/>
        <family val="3"/>
        <charset val="134"/>
      </rPr>
      <t>、</t>
    </r>
    <r>
      <rPr>
        <sz val="10"/>
        <rFont val="Myriad Pro"/>
        <family val="2"/>
      </rPr>
      <t>D303
D303</t>
    </r>
    <r>
      <rPr>
        <sz val="10"/>
        <rFont val="宋体"/>
        <family val="3"/>
        <charset val="134"/>
      </rPr>
      <t>、</t>
    </r>
    <r>
      <rPr>
        <sz val="10"/>
        <rFont val="Myriad Pro"/>
        <family val="2"/>
      </rPr>
      <t>D308</t>
    </r>
    <phoneticPr fontId="0" type="noConversion"/>
  </si>
  <si>
    <t>Failed_TRVP065403000_X1074_B_006.html
Failed_XXX_20100928_A_003.html
Failed_XXX_20101001_A_011.html</t>
    <phoneticPr fontId="0" type="noConversion"/>
  </si>
  <si>
    <r>
      <t>D105</t>
    </r>
    <r>
      <rPr>
        <sz val="10"/>
        <rFont val="宋体"/>
        <family val="3"/>
        <charset val="134"/>
      </rPr>
      <t>、</t>
    </r>
    <r>
      <rPr>
        <sz val="10"/>
        <rFont val="Myriad Pro"/>
        <family val="2"/>
      </rPr>
      <t>D106</t>
    </r>
    <r>
      <rPr>
        <sz val="10"/>
        <rFont val="宋体"/>
        <family val="3"/>
        <charset val="134"/>
      </rPr>
      <t>、</t>
    </r>
    <r>
      <rPr>
        <sz val="10"/>
        <rFont val="Myriad Pro"/>
        <family val="2"/>
      </rPr>
      <t>D100</t>
    </r>
    <r>
      <rPr>
        <sz val="10"/>
        <rFont val="宋体"/>
        <family val="3"/>
        <charset val="134"/>
      </rPr>
      <t>、</t>
    </r>
    <r>
      <rPr>
        <sz val="10"/>
        <rFont val="Myriad Pro"/>
        <family val="2"/>
      </rPr>
      <t>Y100</t>
    </r>
    <r>
      <rPr>
        <sz val="10"/>
        <rFont val="宋体"/>
        <family val="3"/>
        <charset val="134"/>
      </rPr>
      <t>、</t>
    </r>
    <r>
      <rPr>
        <sz val="10"/>
        <rFont val="Myriad Pro"/>
        <family val="2"/>
      </rPr>
      <t>D103</t>
    </r>
    <r>
      <rPr>
        <sz val="10"/>
        <rFont val="宋体"/>
        <family val="3"/>
        <charset val="134"/>
      </rPr>
      <t xml:space="preserve">、
</t>
    </r>
    <r>
      <rPr>
        <sz val="10"/>
        <rFont val="Myriad Pro"/>
        <family val="2"/>
      </rPr>
      <t>D305</t>
    </r>
    <r>
      <rPr>
        <sz val="10"/>
        <rFont val="宋体"/>
        <family val="3"/>
        <charset val="134"/>
      </rPr>
      <t>、</t>
    </r>
    <r>
      <rPr>
        <sz val="10"/>
        <rFont val="Myriad Pro"/>
        <family val="2"/>
      </rPr>
      <t>D306</t>
    </r>
    <r>
      <rPr>
        <sz val="10"/>
        <rFont val="宋体"/>
        <family val="3"/>
        <charset val="134"/>
      </rPr>
      <t>、</t>
    </r>
    <r>
      <rPr>
        <sz val="10"/>
        <rFont val="Myriad Pro"/>
        <family val="2"/>
      </rPr>
      <t>D300</t>
    </r>
    <r>
      <rPr>
        <sz val="10"/>
        <rFont val="宋体"/>
        <family val="3"/>
        <charset val="134"/>
      </rPr>
      <t>、</t>
    </r>
    <r>
      <rPr>
        <sz val="10"/>
        <rFont val="Myriad Pro"/>
        <family val="2"/>
      </rPr>
      <t>Y300</t>
    </r>
    <r>
      <rPr>
        <sz val="10"/>
        <rFont val="宋体"/>
        <family val="3"/>
        <charset val="134"/>
      </rPr>
      <t>、</t>
    </r>
    <r>
      <rPr>
        <sz val="10"/>
        <rFont val="Myriad Pro"/>
        <family val="2"/>
      </rPr>
      <t>D303</t>
    </r>
    <r>
      <rPr>
        <sz val="10"/>
        <rFont val="宋体"/>
        <family val="3"/>
        <charset val="134"/>
      </rPr>
      <t xml:space="preserve">、
</t>
    </r>
    <r>
      <rPr>
        <sz val="10"/>
        <rFont val="Myriad Pro"/>
        <family val="2"/>
      </rPr>
      <t>D505</t>
    </r>
    <r>
      <rPr>
        <sz val="10"/>
        <rFont val="宋体"/>
        <family val="3"/>
        <charset val="134"/>
      </rPr>
      <t>、</t>
    </r>
    <r>
      <rPr>
        <sz val="10"/>
        <rFont val="Myriad Pro"/>
        <family val="2"/>
      </rPr>
      <t>D506</t>
    </r>
    <r>
      <rPr>
        <sz val="10"/>
        <rFont val="宋体"/>
        <family val="3"/>
        <charset val="134"/>
      </rPr>
      <t>、</t>
    </r>
    <r>
      <rPr>
        <sz val="10"/>
        <rFont val="Myriad Pro"/>
        <family val="2"/>
      </rPr>
      <t>D500</t>
    </r>
    <r>
      <rPr>
        <sz val="10"/>
        <rFont val="宋体"/>
        <family val="3"/>
        <charset val="134"/>
      </rPr>
      <t>、</t>
    </r>
    <r>
      <rPr>
        <sz val="10"/>
        <rFont val="Myriad Pro"/>
        <family val="2"/>
      </rPr>
      <t>Y500</t>
    </r>
    <r>
      <rPr>
        <sz val="10"/>
        <rFont val="宋体"/>
        <family val="3"/>
        <charset val="134"/>
      </rPr>
      <t>、</t>
    </r>
    <r>
      <rPr>
        <sz val="10"/>
        <rFont val="Myriad Pro"/>
        <family val="2"/>
      </rPr>
      <t>D503
D105</t>
    </r>
    <r>
      <rPr>
        <sz val="10"/>
        <rFont val="宋体"/>
        <family val="3"/>
        <charset val="134"/>
      </rPr>
      <t>、</t>
    </r>
    <r>
      <rPr>
        <sz val="10"/>
        <rFont val="Myriad Pro"/>
        <family val="2"/>
      </rPr>
      <t>D106</t>
    </r>
    <r>
      <rPr>
        <sz val="10"/>
        <rFont val="宋体"/>
        <family val="3"/>
        <charset val="134"/>
      </rPr>
      <t>、</t>
    </r>
    <r>
      <rPr>
        <sz val="10"/>
        <rFont val="Myriad Pro"/>
        <family val="2"/>
      </rPr>
      <t>D100</t>
    </r>
    <r>
      <rPr>
        <sz val="10"/>
        <rFont val="宋体"/>
        <family val="3"/>
        <charset val="134"/>
      </rPr>
      <t>、</t>
    </r>
    <r>
      <rPr>
        <sz val="10"/>
        <rFont val="Myriad Pro"/>
        <family val="2"/>
      </rPr>
      <t>D103</t>
    </r>
    <r>
      <rPr>
        <sz val="10"/>
        <rFont val="宋体"/>
        <family val="3"/>
        <charset val="134"/>
      </rPr>
      <t xml:space="preserve">、
</t>
    </r>
    <r>
      <rPr>
        <sz val="10"/>
        <rFont val="Myriad Pro"/>
        <family val="2"/>
      </rPr>
      <t>D305</t>
    </r>
    <r>
      <rPr>
        <sz val="10"/>
        <rFont val="宋体"/>
        <family val="3"/>
        <charset val="134"/>
      </rPr>
      <t>、</t>
    </r>
    <r>
      <rPr>
        <sz val="10"/>
        <rFont val="Myriad Pro"/>
        <family val="2"/>
      </rPr>
      <t>D306</t>
    </r>
    <r>
      <rPr>
        <sz val="10"/>
        <rFont val="宋体"/>
        <family val="3"/>
        <charset val="134"/>
      </rPr>
      <t>、</t>
    </r>
    <r>
      <rPr>
        <sz val="10"/>
        <rFont val="Myriad Pro"/>
        <family val="2"/>
      </rPr>
      <t>D300</t>
    </r>
    <r>
      <rPr>
        <sz val="10"/>
        <rFont val="宋体"/>
        <family val="3"/>
        <charset val="134"/>
      </rPr>
      <t>、</t>
    </r>
    <r>
      <rPr>
        <sz val="10"/>
        <rFont val="Myriad Pro"/>
        <family val="2"/>
      </rPr>
      <t>D303</t>
    </r>
    <r>
      <rPr>
        <sz val="10"/>
        <rFont val="宋体"/>
        <family val="3"/>
        <charset val="134"/>
      </rPr>
      <t xml:space="preserve">、
</t>
    </r>
    <r>
      <rPr>
        <sz val="10"/>
        <rFont val="Myriad Pro"/>
        <family val="2"/>
      </rPr>
      <t>D505</t>
    </r>
    <r>
      <rPr>
        <sz val="10"/>
        <rFont val="宋体"/>
        <family val="3"/>
        <charset val="134"/>
      </rPr>
      <t>、</t>
    </r>
    <r>
      <rPr>
        <sz val="10"/>
        <rFont val="Myriad Pro"/>
        <family val="2"/>
      </rPr>
      <t>D506</t>
    </r>
    <r>
      <rPr>
        <sz val="10"/>
        <rFont val="宋体"/>
        <family val="3"/>
        <charset val="134"/>
      </rPr>
      <t>、</t>
    </r>
    <r>
      <rPr>
        <sz val="10"/>
        <rFont val="Myriad Pro"/>
        <family val="2"/>
      </rPr>
      <t>D500</t>
    </r>
    <r>
      <rPr>
        <sz val="10"/>
        <rFont val="宋体"/>
        <family val="3"/>
        <charset val="134"/>
      </rPr>
      <t>、</t>
    </r>
    <r>
      <rPr>
        <sz val="10"/>
        <rFont val="Myriad Pro"/>
        <family val="2"/>
      </rPr>
      <t>D503</t>
    </r>
    <phoneticPr fontId="0" type="noConversion"/>
  </si>
  <si>
    <t xml:space="preserve">Failed_TRVP065403000_X1074_B_009.html
Failed_XXX_20100928_A_002.html
Failed_XXX_20101001_A_007.html
</t>
    <phoneticPr fontId="0" type="noConversion"/>
  </si>
  <si>
    <r>
      <t>U300</t>
    </r>
    <r>
      <rPr>
        <sz val="10"/>
        <rFont val="宋体"/>
        <family val="3"/>
        <charset val="134"/>
      </rPr>
      <t>、</t>
    </r>
    <r>
      <rPr>
        <sz val="10"/>
        <rFont val="Myriad Pro"/>
        <family val="2"/>
      </rPr>
      <t>Y3</t>
    </r>
    <r>
      <rPr>
        <sz val="10"/>
        <rFont val="宋体"/>
        <family val="3"/>
        <charset val="134"/>
      </rPr>
      <t>、</t>
    </r>
    <r>
      <rPr>
        <sz val="10"/>
        <rFont val="Myriad Pro"/>
        <family val="2"/>
      </rPr>
      <t>U303</t>
    </r>
    <r>
      <rPr>
        <sz val="10"/>
        <rFont val="宋体"/>
        <family val="3"/>
        <charset val="134"/>
      </rPr>
      <t>、</t>
    </r>
    <r>
      <rPr>
        <sz val="10"/>
        <rFont val="Myriad Pro"/>
        <family val="2"/>
      </rPr>
      <t>U305</t>
    </r>
    <r>
      <rPr>
        <sz val="10"/>
        <rFont val="宋体"/>
        <family val="3"/>
        <charset val="134"/>
      </rPr>
      <t>、</t>
    </r>
    <r>
      <rPr>
        <sz val="10"/>
        <rFont val="Myriad Pro"/>
        <family val="2"/>
      </rPr>
      <t>U306
U300</t>
    </r>
    <r>
      <rPr>
        <sz val="10"/>
        <rFont val="宋体"/>
        <family val="3"/>
        <charset val="134"/>
      </rPr>
      <t>、</t>
    </r>
    <r>
      <rPr>
        <sz val="10"/>
        <rFont val="Myriad Pro"/>
        <family val="2"/>
      </rPr>
      <t>U303</t>
    </r>
    <r>
      <rPr>
        <sz val="10"/>
        <rFont val="宋体"/>
        <family val="3"/>
        <charset val="134"/>
      </rPr>
      <t>、</t>
    </r>
    <r>
      <rPr>
        <sz val="10"/>
        <rFont val="Myriad Pro"/>
        <family val="2"/>
      </rPr>
      <t>U305</t>
    </r>
    <r>
      <rPr>
        <sz val="10"/>
        <rFont val="宋体"/>
        <family val="3"/>
        <charset val="134"/>
      </rPr>
      <t>、</t>
    </r>
    <r>
      <rPr>
        <sz val="10"/>
        <rFont val="Myriad Pro"/>
        <family val="2"/>
      </rPr>
      <t>U306</t>
    </r>
    <phoneticPr fontId="0" type="noConversion"/>
  </si>
  <si>
    <t>------</t>
    <phoneticPr fontId="0" type="noConversion"/>
  </si>
  <si>
    <t>--------</t>
    <phoneticPr fontId="0" type="noConversion"/>
  </si>
  <si>
    <t>-------</t>
    <phoneticPr fontId="0" type="noConversion"/>
  </si>
  <si>
    <t>CD00000011</t>
    <phoneticPr fontId="0" type="noConversion"/>
  </si>
  <si>
    <r>
      <t>F3</t>
    </r>
    <r>
      <rPr>
        <sz val="10"/>
        <rFont val="宋体"/>
        <family val="3"/>
        <charset val="134"/>
      </rPr>
      <t>、</t>
    </r>
    <r>
      <rPr>
        <sz val="10"/>
        <rFont val="Myriad Pro"/>
        <family val="2"/>
      </rPr>
      <t>Q10</t>
    </r>
    <r>
      <rPr>
        <sz val="10"/>
        <rFont val="宋体"/>
        <family val="3"/>
        <charset val="134"/>
      </rPr>
      <t>、</t>
    </r>
    <r>
      <rPr>
        <sz val="10"/>
        <rFont val="Myriad Pro"/>
        <family val="2"/>
      </rPr>
      <t>T19</t>
    </r>
    <r>
      <rPr>
        <sz val="10"/>
        <rFont val="宋体"/>
        <family val="3"/>
        <charset val="134"/>
      </rPr>
      <t>、</t>
    </r>
    <r>
      <rPr>
        <sz val="10"/>
        <rFont val="Myriad Pro"/>
        <family val="2"/>
      </rPr>
      <t>T20
T19</t>
    </r>
    <phoneticPr fontId="0" type="noConversion"/>
  </si>
  <si>
    <t>2010-9-26
2010-10-11</t>
    <phoneticPr fontId="0" type="noConversion"/>
  </si>
  <si>
    <r>
      <t>F14</t>
    </r>
    <r>
      <rPr>
        <sz val="10"/>
        <rFont val="宋体"/>
        <family val="3"/>
        <charset val="134"/>
      </rPr>
      <t>、</t>
    </r>
    <r>
      <rPr>
        <sz val="10"/>
        <rFont val="Myriad Pro"/>
        <family val="2"/>
      </rPr>
      <t>Q14</t>
    </r>
    <r>
      <rPr>
        <sz val="10"/>
        <rFont val="宋体"/>
        <family val="3"/>
        <charset val="134"/>
      </rPr>
      <t>、</t>
    </r>
    <r>
      <rPr>
        <sz val="10"/>
        <rFont val="Myriad Pro"/>
        <family val="2"/>
      </rPr>
      <t>T27</t>
    </r>
    <r>
      <rPr>
        <sz val="10"/>
        <rFont val="宋体"/>
        <family val="3"/>
        <charset val="134"/>
      </rPr>
      <t>、</t>
    </r>
    <r>
      <rPr>
        <sz val="10"/>
        <rFont val="Myriad Pro"/>
        <family val="2"/>
      </rPr>
      <t>T28
T27</t>
    </r>
    <phoneticPr fontId="0" type="noConversion"/>
  </si>
  <si>
    <r>
      <t>F19</t>
    </r>
    <r>
      <rPr>
        <sz val="10"/>
        <rFont val="宋体"/>
        <family val="3"/>
        <charset val="134"/>
      </rPr>
      <t>、</t>
    </r>
    <r>
      <rPr>
        <sz val="10"/>
        <rFont val="Myriad Pro"/>
        <family val="2"/>
      </rPr>
      <t>Q16</t>
    </r>
    <r>
      <rPr>
        <sz val="10"/>
        <rFont val="宋体"/>
        <family val="3"/>
        <charset val="134"/>
      </rPr>
      <t>、</t>
    </r>
    <r>
      <rPr>
        <sz val="10"/>
        <rFont val="Myriad Pro"/>
        <family val="2"/>
      </rPr>
      <t>T31</t>
    </r>
    <r>
      <rPr>
        <sz val="10"/>
        <rFont val="宋体"/>
        <family val="3"/>
        <charset val="134"/>
      </rPr>
      <t>、</t>
    </r>
    <r>
      <rPr>
        <sz val="10"/>
        <rFont val="Myriad Pro"/>
        <family val="2"/>
      </rPr>
      <t>T32
T31</t>
    </r>
    <phoneticPr fontId="0" type="noConversion"/>
  </si>
  <si>
    <t>FCT test OK,Can be used to new UNIVIC rack.</t>
    <phoneticPr fontId="0" type="noConversion"/>
  </si>
  <si>
    <t>FCT test OK,Need to do burn-in test.</t>
    <phoneticPr fontId="0" type="noConversion"/>
  </si>
  <si>
    <t>Need JJ support</t>
    <phoneticPr fontId="0" type="noConversion"/>
  </si>
  <si>
    <t>FCT failed. Need JJ verify.</t>
    <phoneticPr fontId="0" type="noConversion"/>
  </si>
  <si>
    <t>Find failed components. Will send to supplier for repair.</t>
    <phoneticPr fontId="0" type="noConversion"/>
  </si>
  <si>
    <t>Find failed components. Send to supplier for repair.</t>
    <phoneticPr fontId="0" type="noConversion"/>
  </si>
  <si>
    <t>TRVP065984000</t>
    <phoneticPr fontId="0" type="noConversion"/>
  </si>
  <si>
    <t>Anomaly Sheet number(new)</t>
    <phoneticPr fontId="0" type="noConversion"/>
  </si>
  <si>
    <t>Anomaly Sheet number(old)</t>
    <phoneticPr fontId="0" type="noConversion"/>
  </si>
  <si>
    <t>Passed_TRVP065403000_X1074_B_052.html</t>
    <phoneticPr fontId="0" type="noConversion"/>
  </si>
  <si>
    <t>GPM
PSM</t>
    <phoneticPr fontId="0" type="noConversion"/>
  </si>
  <si>
    <t>2010-9-20
2010-10-13</t>
    <phoneticPr fontId="0" type="noConversion"/>
  </si>
  <si>
    <t>CP00000024</t>
    <phoneticPr fontId="0" type="noConversion"/>
  </si>
  <si>
    <t>1012</t>
    <phoneticPr fontId="0" type="noConversion"/>
  </si>
  <si>
    <t>CP00000021</t>
    <phoneticPr fontId="0" type="noConversion"/>
  </si>
  <si>
    <t>F</t>
    <phoneticPr fontId="0" type="noConversion"/>
  </si>
  <si>
    <t>EVC</t>
    <phoneticPr fontId="0" type="noConversion"/>
  </si>
  <si>
    <t>UNIVIC</t>
    <phoneticPr fontId="0" type="noConversion"/>
  </si>
  <si>
    <t>CD00000016</t>
    <phoneticPr fontId="0" type="noConversion"/>
  </si>
  <si>
    <t>CP00000036</t>
    <phoneticPr fontId="0" type="noConversion"/>
  </si>
  <si>
    <t>0948</t>
    <phoneticPr fontId="0" type="noConversion"/>
  </si>
  <si>
    <t>The pin on the board is bad</t>
    <phoneticPr fontId="0" type="noConversion"/>
  </si>
  <si>
    <t>CP00000035</t>
    <phoneticPr fontId="0" type="noConversion"/>
  </si>
  <si>
    <t>B</t>
    <phoneticPr fontId="0" type="noConversion"/>
  </si>
  <si>
    <t>A5.00109304</t>
    <phoneticPr fontId="0" type="noConversion"/>
  </si>
  <si>
    <t>Lei Ye</t>
    <phoneticPr fontId="0" type="noConversion"/>
  </si>
  <si>
    <t>Failed_TRVP065403000_X1074_B_069.html</t>
    <phoneticPr fontId="0" type="noConversion"/>
  </si>
  <si>
    <t>F806</t>
    <phoneticPr fontId="0" type="noConversion"/>
  </si>
  <si>
    <t>Failed_TRVP065403000_X1074_B_068.html</t>
    <phoneticPr fontId="0" type="noConversion"/>
  </si>
  <si>
    <t>CD00000017</t>
    <phoneticPr fontId="0" type="noConversion"/>
  </si>
  <si>
    <t>CP00000013</t>
    <phoneticPr fontId="0" type="noConversion"/>
  </si>
  <si>
    <t>1012</t>
    <phoneticPr fontId="0" type="noConversion"/>
  </si>
  <si>
    <t>CP00000027</t>
    <phoneticPr fontId="0" type="noConversion"/>
  </si>
  <si>
    <r>
      <t>D580</t>
    </r>
    <r>
      <rPr>
        <sz val="10"/>
        <rFont val="宋体"/>
        <family val="3"/>
        <charset val="134"/>
      </rPr>
      <t>、</t>
    </r>
    <r>
      <rPr>
        <sz val="10"/>
        <rFont val="Myriad Pro"/>
        <family val="2"/>
      </rPr>
      <t>D581</t>
    </r>
    <r>
      <rPr>
        <sz val="10"/>
        <rFont val="宋体"/>
        <family val="3"/>
        <charset val="134"/>
      </rPr>
      <t>、</t>
    </r>
    <r>
      <rPr>
        <sz val="10"/>
        <rFont val="Myriad Pro"/>
        <family val="2"/>
      </rPr>
      <t>D570</t>
    </r>
    <r>
      <rPr>
        <sz val="10"/>
        <rFont val="宋体"/>
        <family val="3"/>
        <charset val="134"/>
      </rPr>
      <t>、</t>
    </r>
    <r>
      <rPr>
        <sz val="10"/>
        <rFont val="Myriad Pro"/>
        <family val="2"/>
      </rPr>
      <t>Y500</t>
    </r>
    <r>
      <rPr>
        <sz val="10"/>
        <rFont val="宋体"/>
        <family val="3"/>
        <charset val="134"/>
      </rPr>
      <t>、</t>
    </r>
    <r>
      <rPr>
        <sz val="10"/>
        <rFont val="Myriad Pro"/>
        <family val="2"/>
      </rPr>
      <t>D574
D580</t>
    </r>
    <r>
      <rPr>
        <sz val="10"/>
        <rFont val="宋体"/>
        <family val="3"/>
        <charset val="134"/>
      </rPr>
      <t>、</t>
    </r>
    <r>
      <rPr>
        <sz val="10"/>
        <rFont val="Myriad Pro"/>
        <family val="2"/>
      </rPr>
      <t>D581</t>
    </r>
    <r>
      <rPr>
        <sz val="10"/>
        <rFont val="宋体"/>
        <family val="3"/>
        <charset val="134"/>
      </rPr>
      <t>、</t>
    </r>
    <r>
      <rPr>
        <sz val="10"/>
        <rFont val="Myriad Pro"/>
        <family val="2"/>
      </rPr>
      <t>D570</t>
    </r>
    <r>
      <rPr>
        <sz val="10"/>
        <rFont val="宋体"/>
        <family val="3"/>
        <charset val="134"/>
      </rPr>
      <t>、</t>
    </r>
    <r>
      <rPr>
        <sz val="10"/>
        <rFont val="Myriad Pro"/>
        <family val="2"/>
      </rPr>
      <t>D574</t>
    </r>
    <phoneticPr fontId="0" type="noConversion"/>
  </si>
  <si>
    <r>
      <t>C150</t>
    </r>
    <r>
      <rPr>
        <sz val="10"/>
        <rFont val="宋体"/>
        <family val="3"/>
        <charset val="134"/>
      </rPr>
      <t>、</t>
    </r>
    <r>
      <rPr>
        <sz val="10"/>
        <rFont val="Myriad Pro"/>
        <family val="2"/>
      </rPr>
      <t>C151</t>
    </r>
    <r>
      <rPr>
        <sz val="10"/>
        <rFont val="宋体"/>
        <family val="3"/>
        <charset val="134"/>
      </rPr>
      <t>、</t>
    </r>
    <r>
      <rPr>
        <sz val="10"/>
        <rFont val="Myriad Pro"/>
        <family val="2"/>
      </rPr>
      <t>C152</t>
    </r>
    <r>
      <rPr>
        <sz val="10"/>
        <rFont val="宋体"/>
        <family val="3"/>
        <charset val="134"/>
      </rPr>
      <t>、</t>
    </r>
    <r>
      <rPr>
        <sz val="10"/>
        <rFont val="Myriad Pro"/>
        <family val="2"/>
      </rPr>
      <t>C153</t>
    </r>
    <r>
      <rPr>
        <sz val="10"/>
        <rFont val="宋体"/>
        <family val="3"/>
        <charset val="134"/>
      </rPr>
      <t>、</t>
    </r>
    <r>
      <rPr>
        <sz val="10"/>
        <rFont val="Myriad Pro"/>
        <family val="2"/>
      </rPr>
      <t>C350</t>
    </r>
    <r>
      <rPr>
        <sz val="10"/>
        <rFont val="宋体"/>
        <family val="3"/>
        <charset val="134"/>
      </rPr>
      <t>、</t>
    </r>
    <r>
      <rPr>
        <sz val="10"/>
        <rFont val="Myriad Pro"/>
        <family val="2"/>
      </rPr>
      <t>C351</t>
    </r>
    <r>
      <rPr>
        <sz val="10"/>
        <rFont val="宋体"/>
        <family val="3"/>
        <charset val="134"/>
      </rPr>
      <t>、</t>
    </r>
    <r>
      <rPr>
        <sz val="10"/>
        <rFont val="Myriad Pro"/>
        <family val="2"/>
      </rPr>
      <t>C352</t>
    </r>
    <r>
      <rPr>
        <sz val="10"/>
        <rFont val="宋体"/>
        <family val="3"/>
        <charset val="134"/>
      </rPr>
      <t>、</t>
    </r>
    <r>
      <rPr>
        <sz val="10"/>
        <rFont val="Myriad Pro"/>
        <family val="2"/>
      </rPr>
      <t>C353</t>
    </r>
    <r>
      <rPr>
        <sz val="10"/>
        <rFont val="宋体"/>
        <family val="3"/>
        <charset val="134"/>
      </rPr>
      <t>、</t>
    </r>
    <r>
      <rPr>
        <sz val="10"/>
        <rFont val="Myriad Pro"/>
        <family val="2"/>
      </rPr>
      <t>C550</t>
    </r>
    <r>
      <rPr>
        <sz val="10"/>
        <rFont val="宋体"/>
        <family val="3"/>
        <charset val="134"/>
      </rPr>
      <t>、</t>
    </r>
    <r>
      <rPr>
        <sz val="10"/>
        <rFont val="Myriad Pro"/>
        <family val="2"/>
      </rPr>
      <t>C551</t>
    </r>
    <r>
      <rPr>
        <sz val="10"/>
        <rFont val="宋体"/>
        <family val="3"/>
        <charset val="134"/>
      </rPr>
      <t>、</t>
    </r>
    <r>
      <rPr>
        <sz val="10"/>
        <rFont val="Myriad Pro"/>
        <family val="2"/>
      </rPr>
      <t>C552</t>
    </r>
    <r>
      <rPr>
        <sz val="10"/>
        <rFont val="宋体"/>
        <family val="3"/>
        <charset val="134"/>
      </rPr>
      <t>、</t>
    </r>
    <r>
      <rPr>
        <sz val="10"/>
        <rFont val="Myriad Pro"/>
        <family val="2"/>
      </rPr>
      <t>C553</t>
    </r>
    <phoneticPr fontId="0" type="noConversion"/>
  </si>
  <si>
    <t>Passed_TRVP065403000_X1074_B_050.html</t>
    <phoneticPr fontId="0" type="noConversion"/>
  </si>
  <si>
    <t>2010-9-30
2010-10-08</t>
    <phoneticPr fontId="0" type="noConversion"/>
  </si>
  <si>
    <t xml:space="preserve">
GPM</t>
    <phoneticPr fontId="0" type="noConversion"/>
  </si>
  <si>
    <t xml:space="preserve">
Value of resistance is very low</t>
    <phoneticPr fontId="0" type="noConversion"/>
  </si>
  <si>
    <t>CP00000011</t>
    <phoneticPr fontId="0" type="noConversion"/>
  </si>
  <si>
    <t>Lost one component</t>
    <phoneticPr fontId="0" type="noConversion"/>
  </si>
  <si>
    <t>PLEXUS</t>
    <phoneticPr fontId="0" type="noConversion"/>
  </si>
  <si>
    <t>Alstom</t>
  </si>
  <si>
    <t>ALSTOM</t>
    <phoneticPr fontId="0" type="noConversion"/>
  </si>
  <si>
    <t>Failed_TRVP065403000_X1074_B_070.html</t>
    <phoneticPr fontId="0" type="noConversion"/>
  </si>
  <si>
    <t xml:space="preserve">Failed_TRVP065403000_X1074_B_015.html
</t>
    <phoneticPr fontId="0" type="noConversion"/>
  </si>
  <si>
    <t>CP00000017</t>
    <phoneticPr fontId="0" type="noConversion"/>
  </si>
  <si>
    <r>
      <t>No failure
T2</t>
    </r>
    <r>
      <rPr>
        <sz val="10"/>
        <rFont val="宋体"/>
        <family val="3"/>
        <charset val="134"/>
      </rPr>
      <t>、</t>
    </r>
    <r>
      <rPr>
        <sz val="10"/>
        <rFont val="Myriad Pro"/>
        <family val="2"/>
      </rPr>
      <t>T3</t>
    </r>
    <phoneticPr fontId="0" type="noConversion"/>
  </si>
  <si>
    <r>
      <t>T2</t>
    </r>
    <r>
      <rPr>
        <sz val="10"/>
        <rFont val="宋体"/>
        <family val="3"/>
        <charset val="134"/>
      </rPr>
      <t>、</t>
    </r>
    <r>
      <rPr>
        <sz val="10"/>
        <rFont val="Myriad Pro"/>
        <family val="2"/>
      </rPr>
      <t>T3</t>
    </r>
    <r>
      <rPr>
        <sz val="10"/>
        <rFont val="宋体"/>
        <family val="3"/>
        <charset val="134"/>
      </rPr>
      <t>、</t>
    </r>
    <r>
      <rPr>
        <sz val="10"/>
        <rFont val="Myriad Pro"/>
        <family val="2"/>
      </rPr>
      <t>T4</t>
    </r>
    <phoneticPr fontId="0" type="noConversion"/>
  </si>
  <si>
    <r>
      <t>T2</t>
    </r>
    <r>
      <rPr>
        <sz val="10"/>
        <rFont val="宋体"/>
        <family val="3"/>
        <charset val="134"/>
      </rPr>
      <t>、</t>
    </r>
    <r>
      <rPr>
        <sz val="10"/>
        <rFont val="Myriad Pro"/>
        <family val="2"/>
      </rPr>
      <t>T3</t>
    </r>
    <phoneticPr fontId="0" type="noConversion"/>
  </si>
  <si>
    <t>R210</t>
    <phoneticPr fontId="0" type="noConversion"/>
  </si>
  <si>
    <t>R926</t>
    <phoneticPr fontId="0" type="noConversion"/>
  </si>
  <si>
    <t>Failed_TRVP065403000_X1074_B_073.html</t>
    <phoneticPr fontId="0" type="noConversion"/>
  </si>
  <si>
    <t>Passed_TRVP065403000_X1074_B_079.html</t>
    <phoneticPr fontId="0" type="noConversion"/>
  </si>
  <si>
    <t>No failure</t>
    <phoneticPr fontId="0" type="noConversion"/>
  </si>
  <si>
    <t>Test OK</t>
    <phoneticPr fontId="0" type="noConversion"/>
  </si>
  <si>
    <t>Failed_TRVP065403000_X1074_B_007.html
Failed_TRVP065403000_X1074_B_080.html</t>
    <phoneticPr fontId="0" type="noConversion"/>
  </si>
  <si>
    <r>
      <t>D416</t>
    </r>
    <r>
      <rPr>
        <sz val="10"/>
        <rFont val="宋体"/>
        <family val="3"/>
        <charset val="134"/>
      </rPr>
      <t>、</t>
    </r>
    <r>
      <rPr>
        <sz val="10"/>
        <rFont val="Myriad Pro"/>
        <family val="2"/>
      </rPr>
      <t>L5</t>
    </r>
    <r>
      <rPr>
        <sz val="10"/>
        <rFont val="宋体"/>
        <family val="3"/>
        <charset val="134"/>
      </rPr>
      <t>、</t>
    </r>
    <r>
      <rPr>
        <sz val="10"/>
        <rFont val="Myriad Pro"/>
        <family val="2"/>
      </rPr>
      <t>D409</t>
    </r>
    <r>
      <rPr>
        <sz val="10"/>
        <rFont val="宋体"/>
        <family val="3"/>
        <charset val="134"/>
      </rPr>
      <t>、</t>
    </r>
    <r>
      <rPr>
        <sz val="10"/>
        <rFont val="Myriad Pro"/>
        <family val="2"/>
      </rPr>
      <t>V410</t>
    </r>
    <r>
      <rPr>
        <sz val="10"/>
        <rFont val="宋体"/>
        <family val="3"/>
        <charset val="134"/>
      </rPr>
      <t>、</t>
    </r>
    <r>
      <rPr>
        <sz val="10"/>
        <rFont val="Myriad Pro"/>
        <family val="2"/>
      </rPr>
      <t>Q4
F102</t>
    </r>
    <r>
      <rPr>
        <sz val="10"/>
        <rFont val="宋体"/>
        <family val="3"/>
        <charset val="134"/>
      </rPr>
      <t>、</t>
    </r>
    <r>
      <rPr>
        <sz val="10"/>
        <rFont val="Myriad Pro"/>
        <family val="2"/>
      </rPr>
      <t>D120</t>
    </r>
    <r>
      <rPr>
        <sz val="10"/>
        <rFont val="宋体"/>
        <family val="3"/>
        <charset val="134"/>
      </rPr>
      <t>、</t>
    </r>
    <r>
      <rPr>
        <sz val="10"/>
        <rFont val="Myriad Pro"/>
        <family val="2"/>
      </rPr>
      <t>D410</t>
    </r>
    <r>
      <rPr>
        <sz val="10"/>
        <rFont val="宋体"/>
        <family val="3"/>
        <charset val="134"/>
      </rPr>
      <t>、</t>
    </r>
    <r>
      <rPr>
        <sz val="10"/>
        <rFont val="Myriad Pro"/>
        <family val="2"/>
      </rPr>
      <t>D401</t>
    </r>
    <phoneticPr fontId="0" type="noConversion"/>
  </si>
  <si>
    <t>2010-9-11
2010-10-18</t>
    <phoneticPr fontId="0" type="noConversion"/>
  </si>
  <si>
    <t>CP00000037</t>
    <phoneticPr fontId="0" type="noConversion"/>
  </si>
  <si>
    <t>CP00000060</t>
    <phoneticPr fontId="0" type="noConversion"/>
  </si>
  <si>
    <t>CP00000014</t>
    <phoneticPr fontId="0" type="noConversion"/>
  </si>
  <si>
    <t>1001</t>
    <phoneticPr fontId="0" type="noConversion"/>
  </si>
  <si>
    <r>
      <t>T2</t>
    </r>
    <r>
      <rPr>
        <sz val="10"/>
        <rFont val="宋体"/>
        <family val="3"/>
        <charset val="134"/>
      </rPr>
      <t>、</t>
    </r>
    <r>
      <rPr>
        <sz val="10"/>
        <rFont val="Myriad Pro"/>
        <family val="2"/>
      </rPr>
      <t>T3</t>
    </r>
    <r>
      <rPr>
        <sz val="10"/>
        <rFont val="宋体"/>
        <family val="3"/>
        <charset val="134"/>
      </rPr>
      <t>、</t>
    </r>
    <r>
      <rPr>
        <sz val="10"/>
        <rFont val="Myriad Pro"/>
        <family val="2"/>
      </rPr>
      <t>T4</t>
    </r>
    <phoneticPr fontId="0" type="noConversion"/>
  </si>
  <si>
    <r>
      <t>D141</t>
    </r>
    <r>
      <rPr>
        <sz val="10"/>
        <rFont val="宋体"/>
        <family val="3"/>
        <charset val="134"/>
      </rPr>
      <t>、</t>
    </r>
    <r>
      <rPr>
        <sz val="10"/>
        <rFont val="Myriad Pro"/>
        <family val="2"/>
      </rPr>
      <t>D564</t>
    </r>
    <phoneticPr fontId="0" type="noConversion"/>
  </si>
  <si>
    <t>Passed_TRVP065403000_X1074_B_084.html</t>
    <phoneticPr fontId="0" type="noConversion"/>
  </si>
  <si>
    <t>Passed_TRVP065403000_X1074_B_082.html</t>
    <phoneticPr fontId="0" type="noConversion"/>
  </si>
  <si>
    <t>need do burn-in test</t>
    <phoneticPr fontId="0" type="noConversion"/>
  </si>
  <si>
    <t>TRV1065463000</t>
    <phoneticPr fontId="0" type="noConversion"/>
  </si>
  <si>
    <r>
      <t>D305</t>
    </r>
    <r>
      <rPr>
        <sz val="10"/>
        <rFont val="宋体"/>
        <family val="3"/>
        <charset val="134"/>
      </rPr>
      <t>、</t>
    </r>
    <r>
      <rPr>
        <sz val="10"/>
        <rFont val="Myriad Pro"/>
        <family val="2"/>
      </rPr>
      <t>D306</t>
    </r>
    <r>
      <rPr>
        <sz val="10"/>
        <rFont val="宋体"/>
        <family val="3"/>
        <charset val="134"/>
      </rPr>
      <t>、</t>
    </r>
    <r>
      <rPr>
        <sz val="10"/>
        <rFont val="Myriad Pro"/>
        <family val="2"/>
      </rPr>
      <t>D301</t>
    </r>
    <r>
      <rPr>
        <sz val="10"/>
        <rFont val="宋体"/>
        <family val="3"/>
        <charset val="134"/>
      </rPr>
      <t>、</t>
    </r>
    <r>
      <rPr>
        <sz val="10"/>
        <rFont val="Myriad Pro"/>
        <family val="2"/>
      </rPr>
      <t>D101</t>
    </r>
    <r>
      <rPr>
        <sz val="10"/>
        <rFont val="宋体"/>
        <family val="3"/>
        <charset val="134"/>
      </rPr>
      <t>、</t>
    </r>
    <r>
      <rPr>
        <sz val="10"/>
        <rFont val="Myriad Pro"/>
        <family val="2"/>
      </rPr>
      <t>D501</t>
    </r>
    <r>
      <rPr>
        <sz val="10"/>
        <rFont val="宋体"/>
        <family val="3"/>
        <charset val="134"/>
      </rPr>
      <t>、</t>
    </r>
    <r>
      <rPr>
        <sz val="10"/>
        <rFont val="Myriad Pro"/>
        <family val="2"/>
      </rPr>
      <t>F2</t>
    </r>
    <phoneticPr fontId="0" type="noConversion"/>
  </si>
  <si>
    <t>Passed_TRVP065403000_X1074_B_032.html</t>
    <phoneticPr fontId="0" type="noConversion"/>
  </si>
  <si>
    <t>GPM
J1</t>
    <phoneticPr fontId="0" type="noConversion"/>
  </si>
  <si>
    <t>2010-9-11
2010-10-21</t>
    <phoneticPr fontId="0" type="noConversion"/>
  </si>
  <si>
    <t>Value of resistance is very low,can not download test software if we change the GPM board
PROGRAMMING OK</t>
    <phoneticPr fontId="0" type="noConversion"/>
  </si>
  <si>
    <t>TRVP065403000</t>
    <phoneticPr fontId="8" type="noConversion"/>
  </si>
  <si>
    <t>CD00000002</t>
    <phoneticPr fontId="8" type="noConversion"/>
  </si>
  <si>
    <t>CD00000001</t>
    <phoneticPr fontId="8" type="noConversion"/>
  </si>
  <si>
    <t>CD00000003</t>
    <phoneticPr fontId="8" type="noConversion"/>
  </si>
  <si>
    <t>CD00000004</t>
    <phoneticPr fontId="8" type="noConversion"/>
  </si>
  <si>
    <t>CD00000005</t>
    <phoneticPr fontId="8" type="noConversion"/>
  </si>
  <si>
    <t>TRVP065405000</t>
    <phoneticPr fontId="8" type="noConversion"/>
  </si>
  <si>
    <t>CD00000006</t>
    <phoneticPr fontId="8" type="noConversion"/>
  </si>
  <si>
    <t>CD00000008</t>
    <phoneticPr fontId="8" type="noConversion"/>
  </si>
  <si>
    <t>CD00000007</t>
    <phoneticPr fontId="8" type="noConversion"/>
  </si>
  <si>
    <t>CD00000015</t>
    <phoneticPr fontId="0" type="noConversion"/>
  </si>
  <si>
    <t>TRVP065405000</t>
    <phoneticPr fontId="0" type="noConversion"/>
  </si>
  <si>
    <t>CD00000014</t>
    <phoneticPr fontId="0" type="noConversion"/>
  </si>
  <si>
    <t>CD00000016</t>
    <phoneticPr fontId="0" type="noConversion"/>
  </si>
  <si>
    <t>CD00000017</t>
    <phoneticPr fontId="0" type="noConversion"/>
  </si>
  <si>
    <t>CD00000018</t>
    <phoneticPr fontId="0" type="noConversion"/>
  </si>
  <si>
    <t>PSM:5196200010028</t>
    <phoneticPr fontId="0" type="noConversion"/>
  </si>
  <si>
    <t>CD00000018</t>
    <phoneticPr fontId="0" type="noConversion"/>
  </si>
  <si>
    <t>CP00000018</t>
    <phoneticPr fontId="0" type="noConversion"/>
  </si>
  <si>
    <t>CP00000180</t>
    <phoneticPr fontId="0" type="noConversion"/>
  </si>
  <si>
    <t>CP00000051</t>
    <phoneticPr fontId="0" type="noConversion"/>
  </si>
  <si>
    <t>PSM-capacitance can move</t>
    <phoneticPr fontId="0" type="noConversion"/>
  </si>
  <si>
    <t>CP00000008</t>
    <phoneticPr fontId="0" type="noConversion"/>
  </si>
  <si>
    <t>F</t>
    <phoneticPr fontId="0" type="noConversion"/>
  </si>
  <si>
    <t>1004</t>
    <phoneticPr fontId="0" type="noConversion"/>
  </si>
  <si>
    <t>CD00000020</t>
    <phoneticPr fontId="0" type="noConversion"/>
  </si>
  <si>
    <t>CP00000019</t>
    <phoneticPr fontId="0" type="noConversion"/>
  </si>
  <si>
    <t>1024</t>
    <phoneticPr fontId="0" type="noConversion"/>
  </si>
  <si>
    <t>1012</t>
    <phoneticPr fontId="0" type="noConversion"/>
  </si>
  <si>
    <t>CP00000023</t>
    <phoneticPr fontId="0" type="noConversion"/>
  </si>
  <si>
    <t>1051</t>
    <phoneticPr fontId="0" type="noConversion"/>
  </si>
  <si>
    <t>CV on PSM  is too high</t>
    <phoneticPr fontId="0" type="noConversion"/>
  </si>
  <si>
    <t>1017</t>
    <phoneticPr fontId="0" type="noConversion"/>
  </si>
  <si>
    <t>CD00000018</t>
    <phoneticPr fontId="0" type="noConversion"/>
  </si>
  <si>
    <t>CP00000026</t>
    <phoneticPr fontId="0" type="noConversion"/>
  </si>
  <si>
    <t>failed</t>
    <phoneticPr fontId="0" type="noConversion"/>
  </si>
  <si>
    <t>failed-TRVP065405000--CD00000015-B-006.html</t>
    <phoneticPr fontId="0" type="noConversion"/>
  </si>
  <si>
    <t>failed-TRVP065403000-X1074-B-104.html</t>
    <phoneticPr fontId="0" type="noConversion"/>
  </si>
  <si>
    <t>CMV42SAMPLE</t>
    <phoneticPr fontId="0" type="noConversion"/>
  </si>
  <si>
    <t>CP00000086</t>
    <phoneticPr fontId="0" type="noConversion"/>
  </si>
  <si>
    <t>The led(F1) on the front panel was litted when taking the functional test of  the step "checking leds" which cause the leds on the third line on other IO broads blind.</t>
    <phoneticPr fontId="0" type="noConversion"/>
  </si>
  <si>
    <t>CP00000025</t>
    <phoneticPr fontId="0" type="noConversion"/>
  </si>
  <si>
    <t>CD00000019</t>
    <phoneticPr fontId="0" type="noConversion"/>
  </si>
  <si>
    <t>CP00000010</t>
    <phoneticPr fontId="0" type="noConversion"/>
  </si>
  <si>
    <t>1023</t>
    <phoneticPr fontId="0" type="noConversion"/>
  </si>
  <si>
    <t>1005</t>
    <phoneticPr fontId="0" type="noConversion"/>
  </si>
  <si>
    <t>PCB broad is twisted</t>
    <phoneticPr fontId="0" type="noConversion"/>
  </si>
  <si>
    <t>CP00000015</t>
    <phoneticPr fontId="0" type="noConversion"/>
  </si>
  <si>
    <t>F12-Q7-T13-T14</t>
    <phoneticPr fontId="0" type="noConversion"/>
  </si>
  <si>
    <t>Failed_TRVP065403000_X1074_B_141.html///Failed-TRVPXXXXX000-CD00000017,CD00000018-B-001.html</t>
    <phoneticPr fontId="0" type="noConversion"/>
  </si>
  <si>
    <t>D102,D502,R926-D909-D911</t>
    <phoneticPr fontId="0" type="noConversion"/>
  </si>
  <si>
    <t>Failed-TRVP065405000-CD00000015-B-002.html///Failed-TRVP065403000-X1074-B-139.html</t>
    <phoneticPr fontId="0" type="noConversion"/>
  </si>
  <si>
    <t>R926-D909-D911</t>
    <phoneticPr fontId="0" type="noConversion"/>
  </si>
  <si>
    <t>T2,T3,C125</t>
    <phoneticPr fontId="0" type="noConversion"/>
  </si>
  <si>
    <t xml:space="preserve">NO ANALYSIS </t>
    <phoneticPr fontId="0" type="noConversion"/>
  </si>
  <si>
    <t>need component   U2</t>
    <phoneticPr fontId="0" type="noConversion"/>
  </si>
  <si>
    <t>CORE-TRVP065403000-TEST1-CP00000018-0001PASS.html///failed-TRVP065403000-X1074-B-140.html//failed-TRVPXXXXX000-X1074-B-022.html</t>
    <phoneticPr fontId="0" type="noConversion"/>
  </si>
  <si>
    <t>PPU3-TRVC062331000-RUN3-TEST1-A-CP00000180-0004pass.html</t>
    <phoneticPr fontId="0" type="noConversion"/>
  </si>
  <si>
    <t>failed-TRVP065403000-X1074-B-145.html</t>
    <phoneticPr fontId="0" type="noConversion"/>
  </si>
  <si>
    <t>CASCO</t>
    <phoneticPr fontId="0" type="noConversion"/>
  </si>
  <si>
    <t xml:space="preserve">No failure?????
</t>
    <phoneticPr fontId="0" type="noConversion"/>
  </si>
  <si>
    <t xml:space="preserve">Test OK????????
</t>
    <phoneticPr fontId="0" type="noConversion"/>
  </si>
  <si>
    <t>2010-9-20
2010-11-26</t>
    <phoneticPr fontId="0" type="noConversion"/>
  </si>
  <si>
    <t>Passed_TRVP065403000_X1074_B_036.html/Failed-TRVP065403000-X1074-B-149.html/Failed-TRVP065403000-X1074-B-148.html</t>
    <phoneticPr fontId="0" type="noConversion"/>
  </si>
  <si>
    <t>No failure????????</t>
    <phoneticPr fontId="0" type="noConversion"/>
  </si>
  <si>
    <t>Test OK???????</t>
    <phoneticPr fontId="0" type="noConversion"/>
  </si>
  <si>
    <t>Failed_TRVPXXXXXX000_X1074_B_010.html/Failed_TRVP065403000_x005F_x1074_B_152.html</t>
    <phoneticPr fontId="0" type="noConversion"/>
  </si>
  <si>
    <t>2010-9-2
2010-11-26</t>
    <phoneticPr fontId="0" type="noConversion"/>
  </si>
  <si>
    <t>???</t>
    <phoneticPr fontId="0" type="noConversion"/>
  </si>
  <si>
    <t>????</t>
    <phoneticPr fontId="0" type="noConversion"/>
  </si>
  <si>
    <t>after burn in - rack final functional test</t>
    <phoneticPr fontId="0" type="noConversion"/>
  </si>
  <si>
    <t>before burn in - dielectric bloc test</t>
    <phoneticPr fontId="0" type="noConversion"/>
  </si>
  <si>
    <t>ZZ3612</t>
    <phoneticPr fontId="0" type="noConversion"/>
  </si>
  <si>
    <t>NULL</t>
    <phoneticPr fontId="0" type="noConversion"/>
  </si>
  <si>
    <t>CD00000019</t>
    <phoneticPr fontId="0" type="noConversion"/>
  </si>
  <si>
    <t>CP00000043</t>
    <phoneticPr fontId="0" type="noConversion"/>
  </si>
  <si>
    <t>CD00000030</t>
    <phoneticPr fontId="0" type="noConversion"/>
  </si>
  <si>
    <r>
      <t>2010-9-16
2010-9-29</t>
    </r>
    <r>
      <rPr>
        <sz val="10"/>
        <rFont val="宋体"/>
        <family val="3"/>
        <charset val="134"/>
      </rPr>
      <t>、</t>
    </r>
    <r>
      <rPr>
        <sz val="10"/>
        <rFont val="Myriad Pro"/>
        <family val="2"/>
      </rPr>
      <t>2010-12-3</t>
    </r>
    <phoneticPr fontId="0" type="noConversion"/>
  </si>
  <si>
    <t>passed</t>
    <phoneticPr fontId="0" type="noConversion"/>
  </si>
  <si>
    <t>2010-9-11
2010-9-19
2010-9-29 2010-12-3</t>
    <phoneticPr fontId="0" type="noConversion"/>
  </si>
  <si>
    <t>2010-10-18 2010-12-3</t>
    <phoneticPr fontId="0" type="noConversion"/>
  </si>
  <si>
    <t>2010-10-14 2010-12-3</t>
    <phoneticPr fontId="0" type="noConversion"/>
  </si>
  <si>
    <t>2010-10-19 2010-12-3</t>
    <phoneticPr fontId="0" type="noConversion"/>
  </si>
  <si>
    <t>passed</t>
    <phoneticPr fontId="0" type="noConversion"/>
  </si>
  <si>
    <t>Terminated-TRVP065403000-X1074-B-008.html //failed-TRVP065403000-X1074-B-155.html</t>
    <phoneticPr fontId="0" type="noConversion"/>
  </si>
  <si>
    <t>??</t>
    <phoneticPr fontId="0" type="noConversion"/>
  </si>
  <si>
    <r>
      <t>D101</t>
    </r>
    <r>
      <rPr>
        <sz val="10"/>
        <rFont val="宋体"/>
        <family val="3"/>
        <charset val="134"/>
      </rPr>
      <t>、</t>
    </r>
    <r>
      <rPr>
        <sz val="10"/>
        <rFont val="Myriad Pro"/>
        <family val="2"/>
      </rPr>
      <t>D300</t>
    </r>
    <r>
      <rPr>
        <sz val="10"/>
        <rFont val="宋体"/>
        <family val="3"/>
        <charset val="134"/>
      </rPr>
      <t>、</t>
    </r>
    <r>
      <rPr>
        <sz val="10"/>
        <rFont val="Myriad Pro"/>
        <family val="2"/>
      </rPr>
      <t>Y300</t>
    </r>
    <r>
      <rPr>
        <sz val="10"/>
        <rFont val="宋体"/>
        <family val="3"/>
        <charset val="134"/>
      </rPr>
      <t>、</t>
    </r>
    <r>
      <rPr>
        <sz val="10"/>
        <rFont val="Myriad Pro"/>
        <family val="2"/>
      </rPr>
      <t>D303</t>
    </r>
    <r>
      <rPr>
        <sz val="10"/>
        <rFont val="宋体"/>
        <family val="3"/>
        <charset val="134"/>
      </rPr>
      <t>、</t>
    </r>
    <r>
      <rPr>
        <sz val="10"/>
        <rFont val="Myriad Pro"/>
        <family val="2"/>
      </rPr>
      <t>D305</t>
    </r>
    <r>
      <rPr>
        <sz val="10"/>
        <rFont val="宋体"/>
        <family val="3"/>
        <charset val="134"/>
      </rPr>
      <t>、</t>
    </r>
    <r>
      <rPr>
        <sz val="10"/>
        <rFont val="Myriad Pro"/>
        <family val="2"/>
      </rPr>
      <t>D306</t>
    </r>
    <r>
      <rPr>
        <sz val="10"/>
        <rFont val="宋体"/>
        <family val="3"/>
        <charset val="134"/>
      </rPr>
      <t>、</t>
    </r>
    <r>
      <rPr>
        <sz val="10"/>
        <rFont val="Myriad Pro"/>
        <family val="2"/>
      </rPr>
      <t>D500</t>
    </r>
    <r>
      <rPr>
        <sz val="10"/>
        <rFont val="宋体"/>
        <family val="3"/>
        <charset val="134"/>
      </rPr>
      <t>、</t>
    </r>
    <r>
      <rPr>
        <sz val="10"/>
        <rFont val="Myriad Pro"/>
        <family val="2"/>
      </rPr>
      <t>Y500</t>
    </r>
    <r>
      <rPr>
        <sz val="10"/>
        <rFont val="宋体"/>
        <family val="3"/>
        <charset val="134"/>
      </rPr>
      <t>、</t>
    </r>
    <r>
      <rPr>
        <sz val="10"/>
        <rFont val="Myriad Pro"/>
        <family val="2"/>
      </rPr>
      <t>D503</t>
    </r>
    <r>
      <rPr>
        <sz val="10"/>
        <rFont val="宋体"/>
        <family val="3"/>
        <charset val="134"/>
      </rPr>
      <t>、</t>
    </r>
    <r>
      <rPr>
        <sz val="10"/>
        <rFont val="Myriad Pro"/>
        <family val="2"/>
      </rPr>
      <t>D505</t>
    </r>
    <r>
      <rPr>
        <sz val="10"/>
        <rFont val="宋体"/>
        <family val="3"/>
        <charset val="134"/>
      </rPr>
      <t>、</t>
    </r>
    <r>
      <rPr>
        <sz val="10"/>
        <rFont val="Myriad Pro"/>
        <family val="2"/>
      </rPr>
      <t>D506</t>
    </r>
    <r>
      <rPr>
        <sz val="10"/>
        <rFont val="宋体"/>
        <family val="3"/>
        <charset val="134"/>
      </rPr>
      <t>？？？</t>
    </r>
    <phoneticPr fontId="0" type="noConversion"/>
  </si>
  <si>
    <t>failed-TRVP065403000-X1074-B-164.html</t>
    <phoneticPr fontId="0" type="noConversion"/>
  </si>
  <si>
    <t>CASCO</t>
    <phoneticPr fontId="0" type="noConversion"/>
  </si>
  <si>
    <t>Passed_TRVP065403000_X1074_B_032.html //failed-TRVP065403000-X1074-B-024.html</t>
    <phoneticPr fontId="0" type="noConversion"/>
  </si>
  <si>
    <t>CD00000021</t>
  </si>
  <si>
    <t>CD00000021</t>
    <phoneticPr fontId="0" type="noConversion"/>
  </si>
  <si>
    <t>pass</t>
    <phoneticPr fontId="0" type="noConversion"/>
  </si>
  <si>
    <t>2010-10-12 2010-12-10</t>
    <phoneticPr fontId="0" type="noConversion"/>
  </si>
  <si>
    <t>2010-10-14 2010-12-10</t>
    <phoneticPr fontId="0" type="noConversion"/>
  </si>
  <si>
    <t>2010-10-15 2010-12-10</t>
    <phoneticPr fontId="0" type="noConversion"/>
  </si>
  <si>
    <t>pass</t>
    <phoneticPr fontId="0" type="noConversion"/>
  </si>
  <si>
    <t>2010-9-26
2010-10-11 2010-12-10</t>
    <phoneticPr fontId="0" type="noConversion"/>
  </si>
  <si>
    <t>before burn in - rack functional test</t>
    <phoneticPr fontId="0" type="noConversion"/>
  </si>
  <si>
    <t>failed_TRVP065403000_X1074_B_168_Luo.html</t>
    <phoneticPr fontId="0" type="noConversion"/>
  </si>
  <si>
    <r>
      <t>SAME</t>
    </r>
    <r>
      <rPr>
        <sz val="10"/>
        <rFont val="Myriad Pro"/>
        <family val="2"/>
      </rPr>
      <t xml:space="preserve">
Failed_TRVP065403000_X1074_B_038.html</t>
    </r>
    <phoneticPr fontId="0" type="noConversion"/>
  </si>
  <si>
    <t>2010-9-9 2010-12-10</t>
    <phoneticPr fontId="0" type="noConversion"/>
  </si>
  <si>
    <t>2010-9-19
2010-9-22
2010-9-29 2010-12-10</t>
    <phoneticPr fontId="0" type="noConversion"/>
  </si>
  <si>
    <t>CD00000022</t>
    <phoneticPr fontId="0" type="noConversion"/>
  </si>
  <si>
    <t>CP00000004</t>
    <phoneticPr fontId="0" type="noConversion"/>
  </si>
  <si>
    <t>CP00000079</t>
    <phoneticPr fontId="0" type="noConversion"/>
  </si>
  <si>
    <t>CP00000046</t>
    <phoneticPr fontId="0" type="noConversion"/>
  </si>
  <si>
    <t>CP00000066</t>
    <phoneticPr fontId="0" type="noConversion"/>
  </si>
  <si>
    <t>1001</t>
    <phoneticPr fontId="0" type="noConversion"/>
  </si>
  <si>
    <t>2010-10-13 2010-12-17</t>
    <phoneticPr fontId="0" type="noConversion"/>
  </si>
  <si>
    <t>2010-10-19 2010-12-17</t>
    <phoneticPr fontId="0" type="noConversion"/>
  </si>
  <si>
    <t>pass</t>
    <phoneticPr fontId="0" type="noConversion"/>
  </si>
  <si>
    <t>CD00000024</t>
    <phoneticPr fontId="0" type="noConversion"/>
  </si>
  <si>
    <t>CD00000023</t>
    <phoneticPr fontId="0" type="noConversion"/>
  </si>
  <si>
    <t>TRVC062345000-00000019-005.html  TRVC062345000-00000019-009.html</t>
    <phoneticPr fontId="0" type="noConversion"/>
  </si>
  <si>
    <t>2010-11-19 2010-12-24</t>
    <phoneticPr fontId="0" type="noConversion"/>
  </si>
  <si>
    <t>GPM  is ok  .       change U2</t>
    <phoneticPr fontId="0" type="noConversion"/>
  </si>
  <si>
    <t>passed-CMV01-3a-TRVP065403000-B-[x1074][2 28 2011][3 24 32 PM].html</t>
    <phoneticPr fontId="0" type="noConversion"/>
  </si>
  <si>
    <t>failed-CMV01-3a-TRVP065403000-B-[X174][2 28 2011][4 09 24PM].html</t>
    <phoneticPr fontId="0" type="noConversion"/>
  </si>
  <si>
    <t>change  F36   Q31  T61   T62</t>
    <phoneticPr fontId="0" type="noConversion"/>
  </si>
  <si>
    <t>change:D334  D360  D317  D318</t>
    <phoneticPr fontId="0" type="noConversion"/>
  </si>
  <si>
    <t>DLU-TRVC062349000-TEST-1-CP00000053-00004-pass.html</t>
    <phoneticPr fontId="0" type="noConversion"/>
  </si>
  <si>
    <t>change;T2  T3  T4</t>
    <phoneticPr fontId="0" type="noConversion"/>
  </si>
  <si>
    <t>EVC</t>
    <phoneticPr fontId="0" type="noConversion"/>
  </si>
  <si>
    <t>UNIVIC</t>
    <phoneticPr fontId="0" type="noConversion"/>
  </si>
  <si>
    <t>CD00000026</t>
    <phoneticPr fontId="0" type="noConversion"/>
  </si>
  <si>
    <t>CP00000005</t>
    <phoneticPr fontId="0" type="noConversion"/>
  </si>
  <si>
    <t>G</t>
    <phoneticPr fontId="0" type="noConversion"/>
  </si>
  <si>
    <t>1007</t>
    <phoneticPr fontId="0" type="noConversion"/>
  </si>
  <si>
    <t>0930</t>
    <phoneticPr fontId="0" type="noConversion"/>
  </si>
  <si>
    <t>before burn in - rack functional test</t>
    <phoneticPr fontId="0" type="noConversion"/>
  </si>
  <si>
    <t>Liu guangtao</t>
    <phoneticPr fontId="0" type="noConversion"/>
  </si>
  <si>
    <t>EVC</t>
    <phoneticPr fontId="0" type="noConversion"/>
  </si>
  <si>
    <t>UNIVIC</t>
    <phoneticPr fontId="0" type="noConversion"/>
  </si>
  <si>
    <t>CD00000026</t>
    <phoneticPr fontId="0" type="noConversion"/>
  </si>
  <si>
    <t>CP00000088</t>
    <phoneticPr fontId="0" type="noConversion"/>
  </si>
  <si>
    <t>D</t>
    <phoneticPr fontId="0" type="noConversion"/>
  </si>
  <si>
    <t>1041</t>
    <phoneticPr fontId="0" type="noConversion"/>
  </si>
  <si>
    <t>1036</t>
    <phoneticPr fontId="0" type="noConversion"/>
  </si>
  <si>
    <t>Liang zhongyuan</t>
  </si>
  <si>
    <t>passed-CMV01-3a-TRVP065403000-B-[x1074][2 28 2011][4 33 54 PM].html</t>
    <phoneticPr fontId="0" type="noConversion"/>
  </si>
  <si>
    <t>PASS</t>
    <phoneticPr fontId="0" type="noConversion"/>
  </si>
  <si>
    <t>CD00000026</t>
  </si>
  <si>
    <t>1024</t>
  </si>
  <si>
    <t>1009</t>
  </si>
  <si>
    <t>failed-CMV01-3a-TRVP065403000-B-[X174][3 3 2011][10 07 34AM].html</t>
    <phoneticPr fontId="0" type="noConversion"/>
  </si>
  <si>
    <t>change  Y2   U19</t>
    <phoneticPr fontId="0" type="noConversion"/>
  </si>
  <si>
    <t>Failed-CMV01-3a-TRVP065403000-B-[X1074][3 3 2011][1 39 34 PM].html</t>
    <phoneticPr fontId="0" type="noConversion"/>
  </si>
  <si>
    <t>change  R914  D906   D908</t>
    <phoneticPr fontId="0" type="noConversion"/>
  </si>
  <si>
    <t>Failed-CMV01-3a-TRVP065403000-B-[X1074][3  7  2011][9 09 54AM].html</t>
    <phoneticPr fontId="0" type="noConversion"/>
  </si>
  <si>
    <t>change  U10  Y2  U19  Y3  U20  Y4  U21</t>
    <phoneticPr fontId="0" type="noConversion"/>
  </si>
  <si>
    <t>Failed-CMV01-3a-TRVP065403000-B-[X1074][2 21 2011][3 05 57 PM].html//passed-CMV01-3a-TRVP065403000-B-[X1074][2 24 2011][11 02 29 AM].html//passed-CMV01-3a-TRVP065403000-B-[X1074][3 7 2011][10 54 41 AM].html</t>
    <phoneticPr fontId="0" type="noConversion"/>
  </si>
  <si>
    <t>2011/2/21 2011-3-7</t>
    <phoneticPr fontId="0" type="noConversion"/>
  </si>
  <si>
    <t>pass</t>
    <phoneticPr fontId="0" type="noConversion"/>
  </si>
  <si>
    <t>Failed-TRVPXXXXX000-CD00000017,CD00000018-B-003.html//</t>
    <phoneticPr fontId="0" type="noConversion"/>
  </si>
  <si>
    <t>2010/9/20 2011-3-16</t>
    <phoneticPr fontId="0" type="noConversion"/>
  </si>
  <si>
    <t>failed in programming    coldfile</t>
    <phoneticPr fontId="0" type="noConversion"/>
  </si>
  <si>
    <t>2010/12/27 2011-4-11</t>
    <phoneticPr fontId="0" type="noConversion"/>
  </si>
  <si>
    <t>2010/11/19 2010-12-27 2011-4-11</t>
    <phoneticPr fontId="0" type="noConversion"/>
  </si>
  <si>
    <t>2010/12/24 2011-4-11</t>
    <phoneticPr fontId="0" type="noConversion"/>
  </si>
  <si>
    <t>2010-9-11  2010-12-24 2011-4-11</t>
    <phoneticPr fontId="0" type="noConversion"/>
  </si>
  <si>
    <t>Failed_TRVP065403000_X1074_B_038.html
Failed_XXX_20100928_A_000.html
Failed_XXX_20101001_A_003.html \\ Failed-CMV01-3a-TRVP065403000-B-[X1074][4 14 2011][1 38 02 PM].html</t>
    <phoneticPr fontId="0" type="noConversion"/>
  </si>
  <si>
    <t>Passed_TRVP065403000_X1074_B_031.html//Passed-CMV01-3a-TRVP065403000-B-[x1074][4 14 2011][3 43 44 PM].html</t>
    <phoneticPr fontId="0" type="noConversion"/>
  </si>
  <si>
    <t>2010/9/20 2011-4-14</t>
    <phoneticPr fontId="0" type="noConversion"/>
  </si>
  <si>
    <t>Failed-TRVP065403000-X1074-B-196.html//Failed-CMV01-3a-TRVP065403000-B-[X1074][4 14 2011][4 36 30PM].html</t>
    <phoneticPr fontId="0" type="noConversion"/>
  </si>
  <si>
    <t>change  U10   Y4    U21</t>
    <phoneticPr fontId="0" type="noConversion"/>
  </si>
  <si>
    <t>2010/12/30 2011-4-14</t>
    <phoneticPr fontId="0" type="noConversion"/>
  </si>
  <si>
    <t>Passed_TRVP065403000_X1074_B_025.html//passed-CMV01-3a-TRVP065403000-B-[X1074][4 14 2011][5 01 55 PM].html</t>
    <phoneticPr fontId="0" type="noConversion"/>
  </si>
  <si>
    <t>Passed_TRVP065403000_X1074_B_024.html//passed-CMV01-3a-TRVP065403000-B-[X1074][4 15 2011][10 28 40 AM].html</t>
    <phoneticPr fontId="0" type="noConversion"/>
  </si>
  <si>
    <t>2010/9/20 2011-4-15</t>
    <phoneticPr fontId="0" type="noConversion"/>
  </si>
  <si>
    <t xml:space="preserve"> </t>
    <phoneticPr fontId="0" type="noConversion"/>
  </si>
  <si>
    <t>Passed_TRVP065403000_X1074_B_029.html\\Passed-CMV01-3a-TRVP065403000-B-[x1074][4 19 2011][10 45 15 AM].html</t>
    <phoneticPr fontId="0" type="noConversion"/>
  </si>
  <si>
    <t xml:space="preserve">2010/9/20 2011-4-19  </t>
    <phoneticPr fontId="0" type="noConversion"/>
  </si>
  <si>
    <t>failed-TRVP065403000-X1074-B-160.html//Failed-CMV01-3a-TRVP065403000-B-[X1074][4 19 2011][11 23 04 AM].html</t>
    <phoneticPr fontId="0" type="noConversion"/>
  </si>
  <si>
    <t>failed-TRVP065403000-X1074//Failed-CMV01-3a-TRVP065403000-B-[X1074][4 19 2011][3 54 55pm].html</t>
    <phoneticPr fontId="0" type="noConversion"/>
  </si>
  <si>
    <t>2010-10-14 2010-12-3 2011-4-22</t>
    <phoneticPr fontId="0" type="noConversion"/>
  </si>
  <si>
    <t>Failed-TRVP065403000-X1074-B-197.html//Failed-CMV01-3a-TRVP065403000-B-[X1074][4 22 2011][11 28 27 AM].html</t>
    <phoneticPr fontId="0" type="noConversion"/>
  </si>
  <si>
    <t>Failed-TRVPXXXXX000-CD00000018-B-003.html//failed-TRVPXXXXX000-CD00000020,CD00000005-B-001.html//passed-cmv01-3a-TRVP065403000-B-[X1074][4 22 2011][2 35 07 PM].html</t>
    <phoneticPr fontId="0" type="noConversion"/>
  </si>
  <si>
    <t>passed-CMV01-3a-TRVP065403000-B-[X1074][4 22 2011][2 04 35 PM].html</t>
    <phoneticPr fontId="0" type="noConversion"/>
  </si>
  <si>
    <t>Passed_TRVP065403000_X1074_B_082.html//passed-CMV01-3a-TRVP065403000-B-[X1074][4 22 2011][4 23 10 PM].html</t>
    <phoneticPr fontId="0" type="noConversion"/>
  </si>
  <si>
    <t>2010/10/19 2011-4 22</t>
    <phoneticPr fontId="0" type="noConversion"/>
  </si>
  <si>
    <t>Failed-CMV01-3a-TRVP065403000-B-[X1074][4 22 2011][5 12 38 PM].html</t>
    <phoneticPr fontId="0" type="noConversion"/>
  </si>
  <si>
    <t>D203, D202, L8, R210, R222</t>
    <phoneticPr fontId="0" type="noConversion"/>
  </si>
  <si>
    <r>
      <t>D513</t>
    </r>
    <r>
      <rPr>
        <sz val="10"/>
        <rFont val="宋体"/>
        <family val="3"/>
        <charset val="134"/>
      </rPr>
      <t>、</t>
    </r>
    <r>
      <rPr>
        <sz val="10"/>
        <rFont val="Myriad Pro"/>
        <family val="2"/>
      </rPr>
      <t>F500</t>
    </r>
    <r>
      <rPr>
        <sz val="10"/>
        <rFont val="宋体"/>
        <family val="3"/>
        <charset val="134"/>
      </rPr>
      <t>、</t>
    </r>
    <r>
      <rPr>
        <sz val="10"/>
        <rFont val="Myriad Pro"/>
        <family val="2"/>
      </rPr>
      <t>D564</t>
    </r>
    <r>
      <rPr>
        <sz val="10"/>
        <rFont val="宋体"/>
        <family val="3"/>
        <charset val="134"/>
      </rPr>
      <t>、</t>
    </r>
    <r>
      <rPr>
        <sz val="10"/>
        <rFont val="Myriad Pro"/>
        <family val="2"/>
      </rPr>
      <t>D905</t>
    </r>
    <r>
      <rPr>
        <sz val="10"/>
        <rFont val="宋体"/>
        <family val="3"/>
        <charset val="134"/>
      </rPr>
      <t>、</t>
    </r>
    <r>
      <rPr>
        <sz val="10"/>
        <rFont val="Myriad Pro"/>
        <family val="2"/>
      </rPr>
      <t>D143</t>
    </r>
    <r>
      <rPr>
        <sz val="10"/>
        <rFont val="宋体"/>
        <family val="3"/>
        <charset val="134"/>
      </rPr>
      <t>、</t>
    </r>
    <r>
      <rPr>
        <sz val="10"/>
        <rFont val="Myriad Pro"/>
        <family val="2"/>
      </rPr>
      <t xml:space="preserve">D360//how to do ??  </t>
    </r>
    <phoneticPr fontId="0" type="noConversion"/>
  </si>
  <si>
    <t>2010/9/11 2011-4-27</t>
    <phoneticPr fontId="0" type="noConversion"/>
  </si>
  <si>
    <t>Failed_TRVP065403000_X1074_B_019.html//Failed-CMV01-3a-TRVP065403000-B-[X1074][4 27 2011][2 24 35 PM].html</t>
    <phoneticPr fontId="0" type="noConversion"/>
  </si>
  <si>
    <t>Failed-TRVPXXXXX000-CD00000017-B-004.html///Failed-TRVP065403000-X1074-B-142.html//Failed-CMV01-3a-TRVP065403000-B-[X1074][4 22 2011][5 12 38 PM].html</t>
    <phoneticPr fontId="0" type="noConversion"/>
  </si>
  <si>
    <t>Passed_TRVP065403000_X1074_B_007.html
Failed_TRVPXXXXXX000_X1074_B_001.html////PASSED-CMV01-3a-TRVP065403000-B-[X1074][4 28 2011][10 24 34].html</t>
    <phoneticPr fontId="0" type="noConversion"/>
  </si>
  <si>
    <t>2010-9-13
2010-9-22 2011-4-28</t>
    <phoneticPr fontId="0" type="noConversion"/>
  </si>
  <si>
    <t>Test report file name</t>
    <phoneticPr fontId="0" type="noConversion"/>
  </si>
  <si>
    <t>List of failled components after functional test</t>
    <phoneticPr fontId="0" type="noConversion"/>
  </si>
  <si>
    <t>during burn in - rack functional test (-25 et +70 deg C)</t>
    <phoneticPr fontId="0" type="noConversion"/>
  </si>
  <si>
    <t>Failed_TRVP065403000_X1074_B_010.html//Failed-CMV01-3a-TRVP065403000-B-[X1074][4 22 2011][3 25 42 PM].html</t>
    <phoneticPr fontId="0" type="noConversion"/>
  </si>
  <si>
    <t>Failed_TRVP065403000_X1074_B_074.html Failed_TRVP065403000_X1074_B_165.html//Failed-CMV01-3a-TRVP065403000-B-[X1074][4 22 2011][10 32 52 AM].html</t>
    <phoneticPr fontId="0" type="noConversion"/>
  </si>
  <si>
    <r>
      <t>U200</t>
    </r>
    <r>
      <rPr>
        <sz val="10"/>
        <rFont val="宋体"/>
        <family val="3"/>
        <charset val="134"/>
      </rPr>
      <t>、</t>
    </r>
    <r>
      <rPr>
        <sz val="10"/>
        <rFont val="Myriad Pro"/>
        <family val="2"/>
      </rPr>
      <t>Y2</t>
    </r>
    <r>
      <rPr>
        <sz val="10"/>
        <rFont val="宋体"/>
        <family val="3"/>
        <charset val="134"/>
      </rPr>
      <t>、</t>
    </r>
    <r>
      <rPr>
        <sz val="10"/>
        <rFont val="Myriad Pro"/>
        <family val="2"/>
      </rPr>
      <t>U203</t>
    </r>
    <r>
      <rPr>
        <sz val="10"/>
        <rFont val="宋体"/>
        <family val="3"/>
        <charset val="134"/>
      </rPr>
      <t>、</t>
    </r>
    <r>
      <rPr>
        <sz val="10"/>
        <rFont val="Myriad Pro"/>
        <family val="2"/>
      </rPr>
      <t>U204</t>
    </r>
    <r>
      <rPr>
        <sz val="10"/>
        <rFont val="宋体"/>
        <family val="3"/>
        <charset val="134"/>
      </rPr>
      <t>、</t>
    </r>
    <r>
      <rPr>
        <sz val="10"/>
        <rFont val="Myriad Pro"/>
        <family val="2"/>
      </rPr>
      <t>U205</t>
    </r>
    <r>
      <rPr>
        <sz val="10"/>
        <rFont val="宋体"/>
        <family val="3"/>
        <charset val="134"/>
      </rPr>
      <t>、</t>
    </r>
    <r>
      <rPr>
        <sz val="10"/>
        <rFont val="Myriad Pro"/>
        <family val="2"/>
      </rPr>
      <t>U206</t>
    </r>
    <r>
      <rPr>
        <sz val="10"/>
        <rFont val="宋体"/>
        <family val="3"/>
        <charset val="134"/>
      </rPr>
      <t>、</t>
    </r>
    <r>
      <rPr>
        <sz val="10"/>
        <rFont val="Myriad Pro"/>
        <family val="2"/>
      </rPr>
      <t xml:space="preserve">
U300</t>
    </r>
    <r>
      <rPr>
        <sz val="10"/>
        <rFont val="宋体"/>
        <family val="3"/>
        <charset val="134"/>
      </rPr>
      <t>、</t>
    </r>
    <r>
      <rPr>
        <sz val="10"/>
        <rFont val="Myriad Pro"/>
        <family val="2"/>
      </rPr>
      <t>Y3</t>
    </r>
    <r>
      <rPr>
        <sz val="10"/>
        <rFont val="宋体"/>
        <family val="3"/>
        <charset val="134"/>
      </rPr>
      <t>、</t>
    </r>
    <r>
      <rPr>
        <sz val="10"/>
        <rFont val="Myriad Pro"/>
        <family val="2"/>
      </rPr>
      <t>U303</t>
    </r>
    <r>
      <rPr>
        <sz val="10"/>
        <rFont val="宋体"/>
        <family val="3"/>
        <charset val="134"/>
      </rPr>
      <t>、</t>
    </r>
    <r>
      <rPr>
        <sz val="10"/>
        <rFont val="Myriad Pro"/>
        <family val="2"/>
      </rPr>
      <t>U304</t>
    </r>
    <r>
      <rPr>
        <sz val="10"/>
        <rFont val="宋体"/>
        <family val="3"/>
        <charset val="134"/>
      </rPr>
      <t>、</t>
    </r>
    <r>
      <rPr>
        <sz val="10"/>
        <rFont val="Myriad Pro"/>
        <family val="2"/>
      </rPr>
      <t>U305</t>
    </r>
    <r>
      <rPr>
        <sz val="10"/>
        <rFont val="宋体"/>
        <family val="3"/>
        <charset val="134"/>
      </rPr>
      <t>、</t>
    </r>
    <r>
      <rPr>
        <sz val="10"/>
        <rFont val="Myriad Pro"/>
        <family val="2"/>
      </rPr>
      <t>U306//???</t>
    </r>
    <phoneticPr fontId="0" type="noConversion"/>
  </si>
  <si>
    <t>2010/10/19 2011-4-28</t>
    <phoneticPr fontId="0" type="noConversion"/>
  </si>
  <si>
    <t>during burn in - rack functional test (-25 deg C)</t>
    <phoneticPr fontId="0" type="noConversion"/>
  </si>
  <si>
    <t>Failed_TRVP065403000_X1074_B_082.html//Failed-CMV01-3a-TRVP065403000-B-[X1074][4 28 2011][10 53 27 AM].html</t>
    <phoneticPr fontId="0" type="noConversion"/>
  </si>
  <si>
    <t>Failed_TRVP065403000_X1074_B_008.html//Failed-CMV01-3a-TRVP065403000-B-[X1074][4 27 2011][4 10 39 PM].html</t>
    <phoneticPr fontId="0" type="noConversion"/>
  </si>
  <si>
    <t>Failed_TRVP065403000_CD00000011_A_001.html//Failed-CMV01-3a-TRVP065403000-B-[X1074][4 27 2011][3 26 22 PM].html</t>
    <phoneticPr fontId="0" type="noConversion"/>
  </si>
  <si>
    <t>Failed-CMV01-3a-TRVP065403000-B-[X1074][4 27 2011][3 02 55 PM].html</t>
    <phoneticPr fontId="0" type="noConversion"/>
  </si>
  <si>
    <t>Passed_TRVP065403000_X1074_B_002.html
Failed_TRVPXXXXXX000_X1074_B_005.html//Failed-CMV01-3a-TRVP065403000-B-[X1074][4 27 2011][1 35 22 PM].html</t>
    <phoneticPr fontId="0" type="noConversion"/>
  </si>
  <si>
    <t>Failed_TRVP065403000_X1074_B_021.html</t>
    <phoneticPr fontId="0" type="noConversion"/>
  </si>
  <si>
    <t>Passed_TRVP065403000_X1074_B_040.html
Failed_TRVPXXXXXX000_X1074_B_011.html/Failed-TRVP065403000-X1074-B-150.html/Failed-TRVP065403000-X1074-B-151.html</t>
    <phoneticPr fontId="0" type="noConversion"/>
  </si>
  <si>
    <t>visual  check not scrapped</t>
    <phoneticPr fontId="0" type="noConversion"/>
  </si>
  <si>
    <t>change: D375-D374-D170-D144-D140</t>
    <phoneticPr fontId="0" type="noConversion"/>
  </si>
  <si>
    <t>2010/12/30 2011-4-22  2011-7-11</t>
    <phoneticPr fontId="0" type="noConversion"/>
  </si>
  <si>
    <t>2010-9-20
2010-11-26  2011-7-11</t>
    <phoneticPr fontId="0" type="noConversion"/>
  </si>
  <si>
    <t>change:connector</t>
    <phoneticPr fontId="0" type="noConversion"/>
  </si>
  <si>
    <t>2010/12/3 2011-4-19  2011-7-11</t>
    <phoneticPr fontId="0" type="noConversion"/>
  </si>
  <si>
    <t>change:power  supply</t>
    <phoneticPr fontId="0" type="noConversion"/>
  </si>
  <si>
    <t>2010/12/24 2010-12-30 2011-4-11 2011-7-11</t>
    <phoneticPr fontId="0" type="noConversion"/>
  </si>
  <si>
    <t>TRVP065984000</t>
    <phoneticPr fontId="0" type="noConversion"/>
  </si>
  <si>
    <t>CD00000002</t>
    <phoneticPr fontId="0" type="noConversion"/>
  </si>
  <si>
    <t>CP00000003</t>
    <phoneticPr fontId="0" type="noConversion"/>
  </si>
  <si>
    <t>1004</t>
    <phoneticPr fontId="0" type="noConversion"/>
  </si>
  <si>
    <t>0913</t>
    <phoneticPr fontId="0" type="noConversion"/>
  </si>
  <si>
    <t>after burn in - rack dielectrical test</t>
    <phoneticPr fontId="0" type="noConversion"/>
  </si>
  <si>
    <t>Liu guangtao</t>
    <phoneticPr fontId="0" type="noConversion"/>
  </si>
  <si>
    <t>CP00000134</t>
    <phoneticPr fontId="0" type="noConversion"/>
  </si>
  <si>
    <t>1035</t>
    <phoneticPr fontId="0" type="noConversion"/>
  </si>
  <si>
    <t>X1074</t>
    <phoneticPr fontId="0" type="noConversion"/>
  </si>
  <si>
    <t>CP00000096</t>
    <phoneticPr fontId="0" type="noConversion"/>
  </si>
  <si>
    <t>1042</t>
    <phoneticPr fontId="0" type="noConversion"/>
  </si>
  <si>
    <t>CP00000055</t>
    <phoneticPr fontId="0" type="noConversion"/>
  </si>
  <si>
    <t>1009</t>
    <phoneticPr fontId="0" type="noConversion"/>
  </si>
  <si>
    <t>CD00000003</t>
    <phoneticPr fontId="0" type="noConversion"/>
  </si>
  <si>
    <t>CP00000198</t>
    <phoneticPr fontId="0" type="noConversion"/>
  </si>
  <si>
    <t>1043</t>
    <phoneticPr fontId="0" type="noConversion"/>
  </si>
  <si>
    <t>ZZ4045</t>
    <phoneticPr fontId="0" type="noConversion"/>
  </si>
  <si>
    <t>CD00000004</t>
    <phoneticPr fontId="0" type="noConversion"/>
  </si>
  <si>
    <t>CP00000139</t>
    <phoneticPr fontId="0" type="noConversion"/>
  </si>
  <si>
    <t>1117</t>
    <phoneticPr fontId="0" type="noConversion"/>
  </si>
  <si>
    <t>ZZ3690</t>
    <phoneticPr fontId="0" type="noConversion"/>
  </si>
  <si>
    <t>1015</t>
    <phoneticPr fontId="0" type="noConversion"/>
  </si>
  <si>
    <t>have send to Alstom</t>
    <phoneticPr fontId="0" type="noConversion"/>
  </si>
  <si>
    <t xml:space="preserve">2011.8.30 </t>
    <phoneticPr fontId="0" type="noConversion"/>
  </si>
  <si>
    <t>CP00000048</t>
    <phoneticPr fontId="0" type="noConversion"/>
  </si>
  <si>
    <t>F</t>
    <phoneticPr fontId="0" type="noConversion"/>
  </si>
  <si>
    <t>1022</t>
    <phoneticPr fontId="0" type="noConversion"/>
  </si>
  <si>
    <t>4409</t>
    <phoneticPr fontId="0" type="noConversion"/>
  </si>
  <si>
    <t>CP00000087</t>
    <phoneticPr fontId="0" type="noConversion"/>
  </si>
  <si>
    <t>1044</t>
    <phoneticPr fontId="0" type="noConversion"/>
  </si>
  <si>
    <t>1037</t>
    <phoneticPr fontId="0" type="noConversion"/>
  </si>
  <si>
    <t>CP00000057</t>
    <phoneticPr fontId="0" type="noConversion"/>
  </si>
  <si>
    <t>0949</t>
    <phoneticPr fontId="0" type="noConversion"/>
  </si>
  <si>
    <t>CP00000199</t>
    <phoneticPr fontId="0" type="noConversion"/>
  </si>
  <si>
    <t>CP00000201</t>
    <phoneticPr fontId="0" type="noConversion"/>
  </si>
  <si>
    <t>CP00000159</t>
    <phoneticPr fontId="0" type="noConversion"/>
  </si>
  <si>
    <t>CP00000176</t>
    <phoneticPr fontId="0" type="noConversion"/>
  </si>
  <si>
    <t>1116</t>
    <phoneticPr fontId="0" type="noConversion"/>
  </si>
  <si>
    <t>1039</t>
    <phoneticPr fontId="0" type="noConversion"/>
  </si>
  <si>
    <t>1109</t>
    <phoneticPr fontId="0" type="noConversion"/>
  </si>
  <si>
    <t>CP00000186</t>
    <phoneticPr fontId="0" type="noConversion"/>
  </si>
  <si>
    <t>CP00000115</t>
    <phoneticPr fontId="0" type="noConversion"/>
  </si>
  <si>
    <t>F</t>
    <phoneticPr fontId="0" type="noConversion"/>
  </si>
  <si>
    <t>1049</t>
    <phoneticPr fontId="0" type="noConversion"/>
  </si>
  <si>
    <t>1037</t>
    <phoneticPr fontId="0" type="noConversion"/>
  </si>
  <si>
    <t>CD00000001</t>
    <phoneticPr fontId="0" type="noConversion"/>
  </si>
  <si>
    <t>CP00000118</t>
    <phoneticPr fontId="0" type="noConversion"/>
  </si>
  <si>
    <t>CP00000271</t>
    <phoneticPr fontId="0" type="noConversion"/>
  </si>
  <si>
    <t>CP00000016</t>
    <phoneticPr fontId="0" type="noConversion"/>
  </si>
  <si>
    <t>1042</t>
    <phoneticPr fontId="0" type="noConversion"/>
  </si>
  <si>
    <t>1036</t>
    <phoneticPr fontId="0" type="noConversion"/>
  </si>
  <si>
    <t>1046</t>
    <phoneticPr fontId="0" type="noConversion"/>
  </si>
  <si>
    <t>1019</t>
    <phoneticPr fontId="0" type="noConversion"/>
  </si>
  <si>
    <t>0845</t>
    <phoneticPr fontId="0" type="noConversion"/>
  </si>
  <si>
    <t>CP00000021</t>
    <phoneticPr fontId="0" type="noConversion"/>
  </si>
  <si>
    <t>CP00000024</t>
    <phoneticPr fontId="0" type="noConversion"/>
  </si>
  <si>
    <t>GTW4</t>
    <phoneticPr fontId="0" type="noConversion"/>
  </si>
  <si>
    <t>D</t>
    <phoneticPr fontId="0" type="noConversion"/>
  </si>
  <si>
    <t>G</t>
    <phoneticPr fontId="0" type="noConversion"/>
  </si>
  <si>
    <t>E</t>
    <phoneticPr fontId="0" type="noConversion"/>
  </si>
  <si>
    <t>CP00000004</t>
    <phoneticPr fontId="0" type="noConversion"/>
  </si>
  <si>
    <t>CP00000109</t>
    <phoneticPr fontId="0" type="noConversion"/>
  </si>
  <si>
    <t>D</t>
    <phoneticPr fontId="0" type="noConversion"/>
  </si>
  <si>
    <t>1005</t>
    <phoneticPr fontId="0" type="noConversion"/>
  </si>
  <si>
    <t>0952</t>
    <phoneticPr fontId="0" type="noConversion"/>
  </si>
  <si>
    <t>1041</t>
    <phoneticPr fontId="0" type="noConversion"/>
  </si>
  <si>
    <t>1036</t>
    <phoneticPr fontId="0" type="noConversion"/>
  </si>
  <si>
    <t>CP00000020</t>
    <phoneticPr fontId="0" type="noConversion"/>
  </si>
  <si>
    <t>E</t>
    <phoneticPr fontId="0" type="noConversion"/>
  </si>
  <si>
    <t>1024</t>
    <phoneticPr fontId="0" type="noConversion"/>
  </si>
  <si>
    <t>1009</t>
    <phoneticPr fontId="0" type="noConversion"/>
  </si>
  <si>
    <t>CD00000030</t>
    <phoneticPr fontId="0" type="noConversion"/>
  </si>
  <si>
    <t>CD00000031</t>
    <phoneticPr fontId="0" type="noConversion"/>
  </si>
  <si>
    <t>CP00000039</t>
    <phoneticPr fontId="0" type="noConversion"/>
  </si>
  <si>
    <t>CP00000052</t>
    <phoneticPr fontId="0" type="noConversion"/>
  </si>
  <si>
    <t>CP00000017</t>
    <phoneticPr fontId="0" type="noConversion"/>
  </si>
  <si>
    <t>F</t>
    <phoneticPr fontId="0" type="noConversion"/>
  </si>
  <si>
    <t>D</t>
    <phoneticPr fontId="0" type="noConversion"/>
  </si>
  <si>
    <t>1022</t>
    <phoneticPr fontId="0" type="noConversion"/>
  </si>
  <si>
    <t>1017</t>
    <phoneticPr fontId="0" type="noConversion"/>
  </si>
  <si>
    <t>0948</t>
    <phoneticPr fontId="0" type="noConversion"/>
  </si>
  <si>
    <t>Failed-CMV01-3a-TRVP065403000-B-[X1074][9 13 2011][3 11 23 PM].html</t>
    <phoneticPr fontId="0" type="noConversion"/>
  </si>
  <si>
    <t>change:D407,D406,D315</t>
    <phoneticPr fontId="0" type="noConversion"/>
  </si>
  <si>
    <t>CASCO</t>
    <phoneticPr fontId="0" type="noConversion"/>
  </si>
  <si>
    <t>Failed-CMV01-3a-TRVP065403000-B-[X1074][9 13 2011][3 23 54 PM].html</t>
    <phoneticPr fontId="0" type="noConversion"/>
  </si>
  <si>
    <t>CHange:F301</t>
    <phoneticPr fontId="0" type="noConversion"/>
  </si>
  <si>
    <t>FAG-TRVC062343000-TEST-1-CP00000115-00001pass.html</t>
    <phoneticPr fontId="0" type="noConversion"/>
  </si>
  <si>
    <t>change:D141  D564</t>
    <phoneticPr fontId="0" type="noConversion"/>
  </si>
  <si>
    <t>CASCO</t>
    <phoneticPr fontId="0" type="noConversion"/>
  </si>
  <si>
    <t>FAG-TRVC062343000-TEST-1-CP00000159-0000pass.html</t>
    <phoneticPr fontId="0" type="noConversion"/>
  </si>
  <si>
    <t>change:D334 D360 D317 D318</t>
    <phoneticPr fontId="0" type="noConversion"/>
  </si>
  <si>
    <t>FAG-TRVC062343000-TEST-1-CP00000199-00003pass.html</t>
    <phoneticPr fontId="0" type="noConversion"/>
  </si>
  <si>
    <t>change:D564</t>
    <phoneticPr fontId="0" type="noConversion"/>
  </si>
  <si>
    <t>CASCO</t>
    <phoneticPr fontId="0" type="noConversion"/>
  </si>
  <si>
    <t>FAG-TRVC062343000-TEST-1-CP00000176-00002pass.html</t>
    <phoneticPr fontId="0" type="noConversion"/>
  </si>
  <si>
    <t>change: D137 D141 D143 D120 D334 D360 D317 D318</t>
    <phoneticPr fontId="0" type="noConversion"/>
  </si>
  <si>
    <t>CP00000263</t>
    <phoneticPr fontId="0" type="noConversion"/>
  </si>
  <si>
    <t>G</t>
    <phoneticPr fontId="0" type="noConversion"/>
  </si>
  <si>
    <t>1046</t>
    <phoneticPr fontId="0" type="noConversion"/>
  </si>
  <si>
    <t>1037</t>
    <phoneticPr fontId="0" type="noConversion"/>
  </si>
  <si>
    <t>CD00000005</t>
    <phoneticPr fontId="0" type="noConversion"/>
  </si>
  <si>
    <t>CP00000107</t>
    <phoneticPr fontId="0" type="noConversion"/>
  </si>
  <si>
    <t>1038</t>
    <phoneticPr fontId="0" type="noConversion"/>
  </si>
  <si>
    <t>1027</t>
    <phoneticPr fontId="0" type="noConversion"/>
  </si>
  <si>
    <t>CD00000032</t>
    <phoneticPr fontId="0" type="noConversion"/>
  </si>
  <si>
    <t>CP00000091</t>
    <phoneticPr fontId="0" type="noConversion"/>
  </si>
  <si>
    <t>1042</t>
    <phoneticPr fontId="0" type="noConversion"/>
  </si>
  <si>
    <t>1036</t>
    <phoneticPr fontId="0" type="noConversion"/>
  </si>
  <si>
    <t>CD00000033</t>
    <phoneticPr fontId="0" type="noConversion"/>
  </si>
  <si>
    <t>CP00000076</t>
    <phoneticPr fontId="0" type="noConversion"/>
  </si>
  <si>
    <t>CP00000141</t>
    <phoneticPr fontId="0" type="noConversion"/>
  </si>
  <si>
    <t>1019</t>
    <phoneticPr fontId="0" type="noConversion"/>
  </si>
  <si>
    <t>0952</t>
    <phoneticPr fontId="0" type="noConversion"/>
  </si>
  <si>
    <t>CP00000287</t>
    <phoneticPr fontId="0" type="noConversion"/>
  </si>
  <si>
    <t>1037</t>
    <phoneticPr fontId="0" type="noConversion"/>
  </si>
  <si>
    <t>CD00000002</t>
    <phoneticPr fontId="0" type="noConversion"/>
  </si>
  <si>
    <t>CP00000142</t>
    <phoneticPr fontId="0" type="noConversion"/>
  </si>
  <si>
    <t>0951</t>
    <phoneticPr fontId="0" type="noConversion"/>
  </si>
  <si>
    <t>CP00000088</t>
    <phoneticPr fontId="0" type="noConversion"/>
  </si>
  <si>
    <t>CD00000006</t>
    <phoneticPr fontId="0" type="noConversion"/>
  </si>
  <si>
    <t>CP00000096</t>
    <phoneticPr fontId="0" type="noConversion"/>
  </si>
  <si>
    <t>CP00000206</t>
    <phoneticPr fontId="0" type="noConversion"/>
  </si>
  <si>
    <t>E</t>
    <phoneticPr fontId="0" type="noConversion"/>
  </si>
  <si>
    <t>1102</t>
    <phoneticPr fontId="0" type="noConversion"/>
  </si>
  <si>
    <t>1044</t>
    <phoneticPr fontId="0" type="noConversion"/>
  </si>
  <si>
    <t>CP00000144</t>
    <phoneticPr fontId="0" type="noConversion"/>
  </si>
  <si>
    <t>CP00000301</t>
    <phoneticPr fontId="0" type="noConversion"/>
  </si>
  <si>
    <t>CP00000228</t>
    <phoneticPr fontId="0" type="noConversion"/>
  </si>
  <si>
    <t>1043</t>
    <phoneticPr fontId="0" type="noConversion"/>
  </si>
  <si>
    <t>CD00000034</t>
    <phoneticPr fontId="0" type="noConversion"/>
  </si>
  <si>
    <t>CP00000106</t>
    <phoneticPr fontId="0" type="noConversion"/>
  </si>
  <si>
    <t>D</t>
    <phoneticPr fontId="0" type="noConversion"/>
  </si>
  <si>
    <t>1036</t>
    <phoneticPr fontId="0" type="noConversion"/>
  </si>
  <si>
    <t>CP00000113</t>
    <phoneticPr fontId="0" type="noConversion"/>
  </si>
  <si>
    <t>CD00000008</t>
    <phoneticPr fontId="0" type="noConversion"/>
  </si>
  <si>
    <t>CP00000018</t>
    <phoneticPr fontId="0" type="noConversion"/>
  </si>
  <si>
    <t>1022</t>
    <phoneticPr fontId="0" type="noConversion"/>
  </si>
  <si>
    <t>CP00000227</t>
    <phoneticPr fontId="0" type="noConversion"/>
  </si>
  <si>
    <t>CP00000234</t>
    <phoneticPr fontId="0" type="noConversion"/>
  </si>
  <si>
    <t>CD00000009</t>
    <phoneticPr fontId="0" type="noConversion"/>
  </si>
  <si>
    <t>CP00000097</t>
    <phoneticPr fontId="0" type="noConversion"/>
  </si>
  <si>
    <t>CD00000008</t>
    <phoneticPr fontId="0" type="noConversion"/>
  </si>
  <si>
    <t>CP00000013</t>
    <phoneticPr fontId="0" type="noConversion"/>
  </si>
  <si>
    <t>G</t>
    <phoneticPr fontId="0" type="noConversion"/>
  </si>
  <si>
    <t>1024</t>
    <phoneticPr fontId="0" type="noConversion"/>
  </si>
  <si>
    <t>1012</t>
    <phoneticPr fontId="0" type="noConversion"/>
  </si>
  <si>
    <t>CP00000045</t>
    <phoneticPr fontId="0" type="noConversion"/>
  </si>
  <si>
    <t>D</t>
    <phoneticPr fontId="0" type="noConversion"/>
  </si>
  <si>
    <t>0948</t>
    <phoneticPr fontId="0" type="noConversion"/>
  </si>
  <si>
    <t>CP00000197</t>
    <phoneticPr fontId="0" type="noConversion"/>
  </si>
  <si>
    <t>G</t>
    <phoneticPr fontId="0" type="noConversion"/>
  </si>
  <si>
    <t>failed-cmv01-3a-TRVP065403000-B-[X1074][11 2 2011][10 15 25 AM].html</t>
    <phoneticPr fontId="0" type="noConversion"/>
  </si>
  <si>
    <t>K1 K2 K21 K22</t>
    <phoneticPr fontId="0" type="noConversion"/>
  </si>
  <si>
    <t>passed-CMV01-3a-TRVP065403000-B-[X1074][11 2 2011][2 01 15 PM].html</t>
    <phoneticPr fontId="0" type="noConversion"/>
  </si>
  <si>
    <t>pass</t>
    <phoneticPr fontId="0" type="noConversion"/>
  </si>
  <si>
    <t>failed-cmv01-3a-TRVP065403000-B-[X1074][11 3 2011][9 18 24 AM].html</t>
    <phoneticPr fontId="0" type="noConversion"/>
  </si>
  <si>
    <t>change:U101 VR2 U327 U104 U100 Y1 U325 U105 U106 U107 U1 VR1 U326 U304 U300 Y3 U303 U305 U306 U307</t>
    <phoneticPr fontId="0" type="noConversion"/>
  </si>
  <si>
    <t>failed-cmv01-3a-TRVP065403000-B-[X1074][9 7 2011][3 43 21 PM].html</t>
    <phoneticPr fontId="0" type="noConversion"/>
  </si>
  <si>
    <t>change:D630-D631-D632-D614-D610-Y613-D613-D621-D622-D623</t>
    <phoneticPr fontId="0" type="noConversion"/>
  </si>
  <si>
    <t>Failed_TRVP065403000_X1074_B_013.html//FDI_TRVCC062337000 _Test_1_A-CP00000017-00007pass.html//failed-cmv01-3a-TRVP065403000-B-[X1074][11 3 2011][3 05 25 PM].html</t>
    <phoneticPr fontId="0" type="noConversion"/>
  </si>
  <si>
    <t xml:space="preserve">Electronic label issue//change:D71  D3
</t>
    <phoneticPr fontId="0" type="noConversion"/>
  </si>
  <si>
    <t>2010-9-19
2010-12-28 2011/11/3</t>
    <phoneticPr fontId="0" type="noConversion"/>
  </si>
  <si>
    <t>passed-CMV01-3a-TRVP065403000-B-[x1074][11 3 2011][4 02 55 PM].html</t>
    <phoneticPr fontId="0" type="noConversion"/>
  </si>
  <si>
    <t>pass</t>
    <phoneticPr fontId="0" type="noConversion"/>
  </si>
  <si>
    <t>pass</t>
    <phoneticPr fontId="0" type="noConversion"/>
  </si>
  <si>
    <t>Failed-CMV-3a-TRVP065403000-B-[X1074][11 4 2011][10 10 29 AM].html</t>
    <phoneticPr fontId="0" type="noConversion"/>
  </si>
  <si>
    <t>change:U15 U16 U19 U31 Y2 U30</t>
    <phoneticPr fontId="0" type="noConversion"/>
  </si>
  <si>
    <t>CASCO</t>
    <phoneticPr fontId="0" type="noConversion"/>
  </si>
  <si>
    <t>failed-CMV01-3a-TRVP065403000-B-[X1074][11 4 2011][9 06 28AM].html</t>
    <phoneticPr fontId="0" type="noConversion"/>
  </si>
  <si>
    <t>change:F19 Q16 T31 T32</t>
    <phoneticPr fontId="0" type="noConversion"/>
  </si>
  <si>
    <t>2010-11-19 2010-12-3 2011-4-22 2011/11/4</t>
    <phoneticPr fontId="0" type="noConversion"/>
  </si>
  <si>
    <t>burn in 70 failed//pass</t>
    <phoneticPr fontId="0" type="noConversion"/>
  </si>
  <si>
    <t>Failed-CMV-3a-TRVP065403000-B-[X1074][11 4 2011][2 48 04 PM].html</t>
    <phoneticPr fontId="0" type="noConversion"/>
  </si>
  <si>
    <t xml:space="preserve">CHange:U18 U20 U17 Y1 U137  </t>
    <phoneticPr fontId="0" type="noConversion"/>
  </si>
  <si>
    <t>Change:D203,D202</t>
    <phoneticPr fontId="0" type="noConversion"/>
  </si>
  <si>
    <t>2011/10/9 2011/11/7</t>
    <phoneticPr fontId="0" type="noConversion"/>
  </si>
  <si>
    <t>Failed-CMV01-3a-TRVP065403000-B-[X1074][9 13 2011][3 37 21 PM].html//Failed-CMV01-3a-TRVP065403000-B-[X1074][11 7 2011][1 33 09 PM].html</t>
    <phoneticPr fontId="0" type="noConversion"/>
  </si>
  <si>
    <t xml:space="preserve">pass </t>
    <phoneticPr fontId="0" type="noConversion"/>
  </si>
  <si>
    <t>CASCO</t>
    <phoneticPr fontId="0" type="noConversion"/>
  </si>
  <si>
    <t>pass</t>
    <phoneticPr fontId="0" type="noConversion"/>
  </si>
  <si>
    <t>CASCO</t>
    <phoneticPr fontId="0" type="noConversion"/>
  </si>
  <si>
    <t>Failed-CMV01-3a-TRVP065403000-B-[X1074][11 10 2011][4 07 59 PM].html</t>
    <phoneticPr fontId="0" type="noConversion"/>
  </si>
  <si>
    <t>change:PS2.U104.U102.U103</t>
    <phoneticPr fontId="0" type="noConversion"/>
  </si>
  <si>
    <t>CP00000177</t>
    <phoneticPr fontId="0" type="noConversion"/>
  </si>
  <si>
    <t>F</t>
    <phoneticPr fontId="0" type="noConversion"/>
  </si>
  <si>
    <t>1116</t>
    <phoneticPr fontId="0" type="noConversion"/>
  </si>
  <si>
    <t>1039</t>
    <phoneticPr fontId="0" type="noConversion"/>
  </si>
  <si>
    <t>CP00000143</t>
    <phoneticPr fontId="0" type="noConversion"/>
  </si>
  <si>
    <t>1109</t>
    <phoneticPr fontId="0" type="noConversion"/>
  </si>
  <si>
    <t>1037</t>
    <phoneticPr fontId="0" type="noConversion"/>
  </si>
  <si>
    <t>CD00000007</t>
    <phoneticPr fontId="0" type="noConversion"/>
  </si>
  <si>
    <t>CP00000230</t>
    <phoneticPr fontId="0" type="noConversion"/>
  </si>
  <si>
    <t>G</t>
    <phoneticPr fontId="0" type="noConversion"/>
  </si>
  <si>
    <t>CP00000134</t>
    <phoneticPr fontId="0" type="noConversion"/>
  </si>
  <si>
    <t>CP00000128</t>
    <phoneticPr fontId="0" type="noConversion"/>
  </si>
  <si>
    <t>CD00000010</t>
    <phoneticPr fontId="0" type="noConversion"/>
  </si>
  <si>
    <t>CP00000020</t>
    <phoneticPr fontId="0" type="noConversion"/>
  </si>
  <si>
    <t>1022</t>
    <phoneticPr fontId="0" type="noConversion"/>
  </si>
  <si>
    <t>0948</t>
    <phoneticPr fontId="0" type="noConversion"/>
  </si>
  <si>
    <t>CP00000213</t>
    <phoneticPr fontId="0" type="noConversion"/>
  </si>
  <si>
    <t>CP00000214</t>
    <phoneticPr fontId="0" type="noConversion"/>
  </si>
  <si>
    <t>D</t>
    <phoneticPr fontId="0" type="noConversion"/>
  </si>
  <si>
    <t>pass</t>
    <phoneticPr fontId="0" type="noConversion"/>
  </si>
  <si>
    <t>pass</t>
    <phoneticPr fontId="0" type="noConversion"/>
  </si>
  <si>
    <t>CASCO</t>
    <phoneticPr fontId="0" type="noConversion"/>
  </si>
  <si>
    <t>PASS</t>
    <phoneticPr fontId="0" type="noConversion"/>
  </si>
  <si>
    <t>CASCO</t>
    <phoneticPr fontId="0" type="noConversion"/>
  </si>
  <si>
    <t>Failed-cmv01-3a-TRVP065403000-B-[X1074][11 14 2011][2 08 54PM].html</t>
    <phoneticPr fontId="0" type="noConversion"/>
  </si>
  <si>
    <t>change:Q20  U73  U85  U68</t>
    <phoneticPr fontId="0" type="noConversion"/>
  </si>
  <si>
    <t>pass</t>
    <phoneticPr fontId="0" type="noConversion"/>
  </si>
  <si>
    <t>CP00000247</t>
    <phoneticPr fontId="0" type="noConversion"/>
  </si>
  <si>
    <t>1128</t>
    <phoneticPr fontId="0" type="noConversion"/>
  </si>
  <si>
    <t>G</t>
    <phoneticPr fontId="0" type="noConversion"/>
  </si>
  <si>
    <t>1043</t>
    <phoneticPr fontId="0" type="noConversion"/>
  </si>
  <si>
    <t>change:GPM</t>
    <phoneticPr fontId="0" type="noConversion"/>
  </si>
  <si>
    <t>pass</t>
    <phoneticPr fontId="0" type="noConversion"/>
  </si>
  <si>
    <t>CASCO</t>
    <phoneticPr fontId="0" type="noConversion"/>
  </si>
  <si>
    <t>GPM need send to alstom repair(S/N:17694)</t>
    <phoneticPr fontId="0" type="noConversion"/>
  </si>
  <si>
    <t>CP00000080</t>
    <phoneticPr fontId="0" type="noConversion"/>
  </si>
  <si>
    <t>1045</t>
    <phoneticPr fontId="0" type="noConversion"/>
  </si>
  <si>
    <t>1036</t>
    <phoneticPr fontId="0" type="noConversion"/>
  </si>
  <si>
    <t>failed-cmv01-3a-TRVP065403000-B-[X1074][11 21 2011][3 02 49 PM].html</t>
    <phoneticPr fontId="0" type="noConversion"/>
  </si>
  <si>
    <t>change:T34  T17  T19</t>
    <phoneticPr fontId="0" type="noConversion"/>
  </si>
  <si>
    <t>CASCO</t>
    <phoneticPr fontId="0" type="noConversion"/>
  </si>
  <si>
    <t>GPM</t>
    <phoneticPr fontId="0" type="noConversion"/>
  </si>
  <si>
    <t>PASS</t>
    <phoneticPr fontId="0" type="noConversion"/>
  </si>
  <si>
    <t>PASS</t>
    <phoneticPr fontId="0" type="noConversion"/>
  </si>
  <si>
    <t>CASCO</t>
    <phoneticPr fontId="0" type="noConversion"/>
  </si>
  <si>
    <t>PASS</t>
    <phoneticPr fontId="0" type="noConversion"/>
  </si>
  <si>
    <t>CASCO</t>
    <phoneticPr fontId="0" type="noConversion"/>
  </si>
  <si>
    <t>TRVC062331000-00000227-019.html</t>
    <phoneticPr fontId="0" type="noConversion"/>
  </si>
  <si>
    <t>change:U80</t>
    <phoneticPr fontId="0" type="noConversion"/>
  </si>
  <si>
    <t>TRVC062331000-00000234-021.html</t>
    <phoneticPr fontId="0" type="noConversion"/>
  </si>
  <si>
    <t>GPM need send to alstom repair(S/N:02778)</t>
    <phoneticPr fontId="0" type="noConversion"/>
  </si>
  <si>
    <t>PASS</t>
    <phoneticPr fontId="0" type="noConversion"/>
  </si>
  <si>
    <t>CASCO</t>
    <phoneticPr fontId="0" type="noConversion"/>
  </si>
  <si>
    <t>REFERENCE of the rack</t>
    <phoneticPr fontId="0" type="noConversion"/>
  </si>
  <si>
    <t>CP00000195</t>
    <phoneticPr fontId="0" type="noConversion"/>
  </si>
  <si>
    <t>D</t>
    <phoneticPr fontId="0" type="noConversion"/>
  </si>
  <si>
    <t>1117</t>
    <phoneticPr fontId="0" type="noConversion"/>
  </si>
  <si>
    <t>1036</t>
    <phoneticPr fontId="0" type="noConversion"/>
  </si>
  <si>
    <t>CP00000175</t>
    <phoneticPr fontId="0" type="noConversion"/>
  </si>
  <si>
    <t>Lei Ye</t>
    <phoneticPr fontId="0" type="noConversion"/>
  </si>
  <si>
    <t>CP00000106</t>
    <phoneticPr fontId="0" type="noConversion"/>
  </si>
  <si>
    <t>G</t>
    <phoneticPr fontId="0" type="noConversion"/>
  </si>
  <si>
    <t>1038</t>
    <phoneticPr fontId="0" type="noConversion"/>
  </si>
  <si>
    <t>1027</t>
    <phoneticPr fontId="0" type="noConversion"/>
  </si>
  <si>
    <t>Guo Xiping</t>
    <phoneticPr fontId="0" type="noConversion"/>
  </si>
  <si>
    <t>2010/9/10 2011-1-4//2012-1-4</t>
    <phoneticPr fontId="0" type="noConversion"/>
  </si>
  <si>
    <t>2010-9-11
2010-10-21 2010-12-3  2010-12-24 2011-1-6//2012-1-4</t>
    <phoneticPr fontId="0" type="noConversion"/>
  </si>
  <si>
    <t>pass</t>
    <phoneticPr fontId="0" type="noConversion"/>
  </si>
  <si>
    <t>2010-9-11 2010-12-3 2012-1-4</t>
    <phoneticPr fontId="0" type="noConversion"/>
  </si>
  <si>
    <t>CASCO</t>
    <phoneticPr fontId="0" type="noConversion"/>
  </si>
  <si>
    <t>PASS</t>
    <phoneticPr fontId="0" type="noConversion"/>
  </si>
  <si>
    <t>U2/U40</t>
    <phoneticPr fontId="0" type="noConversion"/>
  </si>
  <si>
    <t>2010/9/20 2012-1-4</t>
    <phoneticPr fontId="0" type="noConversion"/>
  </si>
  <si>
    <t>2010/9/20 2011-2-23 2011-3-17 2012-1-4</t>
    <phoneticPr fontId="0" type="noConversion"/>
  </si>
  <si>
    <r>
      <t>Y5</t>
    </r>
    <r>
      <rPr>
        <sz val="10"/>
        <rFont val="宋体"/>
        <family val="3"/>
        <charset val="134"/>
      </rPr>
      <t>、</t>
    </r>
    <r>
      <rPr>
        <sz val="10"/>
        <rFont val="Myriad Pro"/>
        <family val="2"/>
      </rPr>
      <t>U22</t>
    </r>
    <r>
      <rPr>
        <sz val="10"/>
        <rFont val="宋体"/>
        <family val="3"/>
        <charset val="134"/>
      </rPr>
      <t>、</t>
    </r>
    <r>
      <rPr>
        <sz val="10"/>
        <rFont val="Myriad Pro"/>
        <family val="2"/>
      </rPr>
      <t>Y7</t>
    </r>
    <r>
      <rPr>
        <sz val="10"/>
        <rFont val="宋体"/>
        <family val="3"/>
        <charset val="134"/>
      </rPr>
      <t>、</t>
    </r>
    <r>
      <rPr>
        <sz val="10"/>
        <rFont val="Myriad Pro"/>
        <family val="2"/>
      </rPr>
      <t>U41</t>
    </r>
    <r>
      <rPr>
        <sz val="10"/>
        <rFont val="宋体"/>
        <family val="3"/>
        <charset val="134"/>
      </rPr>
      <t>、</t>
    </r>
    <r>
      <rPr>
        <sz val="10"/>
        <rFont val="Myriad Pro"/>
        <family val="2"/>
      </rPr>
      <t>GPM</t>
    </r>
    <r>
      <rPr>
        <sz val="10"/>
        <rFont val="宋体"/>
        <family val="3"/>
        <charset val="134"/>
      </rPr>
      <t>、</t>
    </r>
    <r>
      <rPr>
        <sz val="10"/>
        <rFont val="Myriad Pro"/>
        <family val="2"/>
      </rPr>
      <t>U23</t>
    </r>
    <r>
      <rPr>
        <sz val="10"/>
        <rFont val="宋体"/>
        <family val="3"/>
        <charset val="134"/>
      </rPr>
      <t>、</t>
    </r>
    <r>
      <rPr>
        <sz val="10"/>
        <rFont val="Myriad Pro"/>
        <family val="2"/>
      </rPr>
      <t>U2</t>
    </r>
    <r>
      <rPr>
        <sz val="10"/>
        <rFont val="宋体"/>
        <family val="3"/>
        <charset val="134"/>
      </rPr>
      <t>、</t>
    </r>
    <r>
      <rPr>
        <sz val="10"/>
        <rFont val="Myriad Pro"/>
        <family val="2"/>
      </rPr>
      <t>U13</t>
    </r>
    <r>
      <rPr>
        <sz val="10"/>
        <rFont val="宋体"/>
        <family val="3"/>
        <charset val="134"/>
      </rPr>
      <t>、</t>
    </r>
    <r>
      <rPr>
        <sz val="10"/>
        <rFont val="Myriad Pro"/>
        <family val="2"/>
      </rPr>
      <t>U16</t>
    </r>
    <r>
      <rPr>
        <sz val="10"/>
        <rFont val="宋体"/>
        <family val="3"/>
        <charset val="134"/>
      </rPr>
      <t>、</t>
    </r>
    <r>
      <rPr>
        <sz val="10"/>
        <rFont val="Myriad Pro"/>
        <family val="2"/>
      </rPr>
      <t xml:space="preserve">U38 </t>
    </r>
    <r>
      <rPr>
        <sz val="10"/>
        <rFont val="宋体"/>
        <family val="3"/>
        <charset val="134"/>
      </rPr>
      <t>、</t>
    </r>
    <r>
      <rPr>
        <sz val="10"/>
        <rFont val="Myriad Pro"/>
        <family val="2"/>
      </rPr>
      <t>//U40</t>
    </r>
    <phoneticPr fontId="0" type="noConversion"/>
  </si>
  <si>
    <r>
      <t>Y5</t>
    </r>
    <r>
      <rPr>
        <sz val="10"/>
        <rFont val="宋体"/>
        <family val="3"/>
        <charset val="134"/>
      </rPr>
      <t>、</t>
    </r>
    <r>
      <rPr>
        <sz val="10"/>
        <rFont val="Myriad Pro"/>
        <family val="2"/>
      </rPr>
      <t>U22</t>
    </r>
    <r>
      <rPr>
        <sz val="10"/>
        <rFont val="宋体"/>
        <family val="3"/>
        <charset val="134"/>
      </rPr>
      <t>、</t>
    </r>
    <r>
      <rPr>
        <sz val="10"/>
        <rFont val="Myriad Pro"/>
        <family val="2"/>
      </rPr>
      <t>Y7</t>
    </r>
    <r>
      <rPr>
        <sz val="10"/>
        <rFont val="宋体"/>
        <family val="3"/>
        <charset val="134"/>
      </rPr>
      <t>、</t>
    </r>
    <r>
      <rPr>
        <sz val="10"/>
        <rFont val="Myriad Pro"/>
        <family val="2"/>
      </rPr>
      <t>U41</t>
    </r>
    <r>
      <rPr>
        <sz val="10"/>
        <rFont val="宋体"/>
        <family val="3"/>
        <charset val="134"/>
      </rPr>
      <t>、</t>
    </r>
    <r>
      <rPr>
        <sz val="10"/>
        <rFont val="Myriad Pro"/>
        <family val="2"/>
      </rPr>
      <t>GPM</t>
    </r>
    <r>
      <rPr>
        <sz val="10"/>
        <rFont val="宋体"/>
        <family val="3"/>
        <charset val="134"/>
      </rPr>
      <t>、</t>
    </r>
    <r>
      <rPr>
        <sz val="10"/>
        <rFont val="Myriad Pro"/>
        <family val="2"/>
      </rPr>
      <t>U23</t>
    </r>
    <r>
      <rPr>
        <sz val="10"/>
        <rFont val="宋体"/>
        <family val="3"/>
        <charset val="134"/>
      </rPr>
      <t>、</t>
    </r>
    <r>
      <rPr>
        <sz val="10"/>
        <rFont val="Myriad Pro"/>
        <family val="2"/>
      </rPr>
      <t>U2</t>
    </r>
    <r>
      <rPr>
        <sz val="10"/>
        <rFont val="宋体"/>
        <family val="3"/>
        <charset val="134"/>
      </rPr>
      <t>、</t>
    </r>
    <r>
      <rPr>
        <sz val="10"/>
        <rFont val="Myriad Pro"/>
        <family val="2"/>
      </rPr>
      <t>Y13</t>
    </r>
    <r>
      <rPr>
        <sz val="10"/>
        <rFont val="宋体"/>
        <family val="3"/>
        <charset val="134"/>
      </rPr>
      <t>、</t>
    </r>
    <r>
      <rPr>
        <sz val="10"/>
        <rFont val="Myriad Pro"/>
        <family val="2"/>
      </rPr>
      <t>U16//U40</t>
    </r>
    <phoneticPr fontId="0" type="noConversion"/>
  </si>
  <si>
    <t>2010-9-20 2010-12-3 2012-1-4</t>
    <phoneticPr fontId="0" type="noConversion"/>
  </si>
  <si>
    <t>Q21--U100-U200</t>
    <phoneticPr fontId="0" type="noConversion"/>
  </si>
  <si>
    <t>2010/9/13 2011-4-22 2012-01-12</t>
    <phoneticPr fontId="0" type="noConversion"/>
  </si>
  <si>
    <t>R222,R210 be changed</t>
    <phoneticPr fontId="0" type="noConversion"/>
  </si>
  <si>
    <t>2010/9/16  2011-4-22  2012-1-12</t>
    <phoneticPr fontId="0" type="noConversion"/>
  </si>
  <si>
    <t>2011/3/7  2012-1-12</t>
    <phoneticPr fontId="0" type="noConversion"/>
  </si>
  <si>
    <r>
      <t>D105</t>
    </r>
    <r>
      <rPr>
        <sz val="10"/>
        <rFont val="宋体"/>
        <family val="3"/>
        <charset val="134"/>
      </rPr>
      <t>、</t>
    </r>
    <r>
      <rPr>
        <sz val="10"/>
        <rFont val="Myriad Pro"/>
        <family val="2"/>
      </rPr>
      <t>D106</t>
    </r>
    <r>
      <rPr>
        <sz val="10"/>
        <rFont val="宋体"/>
        <family val="3"/>
        <charset val="134"/>
      </rPr>
      <t>、</t>
    </r>
    <r>
      <rPr>
        <sz val="10"/>
        <rFont val="Myriad Pro"/>
        <family val="2"/>
      </rPr>
      <t>D100</t>
    </r>
    <r>
      <rPr>
        <sz val="10"/>
        <rFont val="宋体"/>
        <family val="3"/>
        <charset val="134"/>
      </rPr>
      <t>、</t>
    </r>
    <r>
      <rPr>
        <sz val="10"/>
        <rFont val="Myriad Pro"/>
        <family val="2"/>
      </rPr>
      <t>Y100</t>
    </r>
    <r>
      <rPr>
        <sz val="10"/>
        <rFont val="宋体"/>
        <family val="3"/>
        <charset val="134"/>
      </rPr>
      <t>、</t>
    </r>
    <r>
      <rPr>
        <sz val="10"/>
        <rFont val="Myriad Pro"/>
        <family val="2"/>
      </rPr>
      <t>D103//D108,D109,D110,D104,D100,Y100,D103,D105,D106,D107//U503,U103,D103</t>
    </r>
    <phoneticPr fontId="0" type="noConversion"/>
  </si>
  <si>
    <t>2010/9/11 2011-4-27  2012-1-12</t>
    <phoneticPr fontId="0" type="noConversion"/>
  </si>
  <si>
    <t xml:space="preserve">R926   </t>
    <phoneticPr fontId="0" type="noConversion"/>
  </si>
  <si>
    <t>2010/9/19 2011-4-27  2012-1-12</t>
    <phoneticPr fontId="0" type="noConversion"/>
  </si>
  <si>
    <t>pass</t>
    <phoneticPr fontId="0" type="noConversion"/>
  </si>
  <si>
    <t>D604,R600</t>
    <phoneticPr fontId="0" type="noConversion"/>
  </si>
  <si>
    <t>2010/9/1  2011-4-27  2012-1-12</t>
    <phoneticPr fontId="0" type="noConversion"/>
  </si>
  <si>
    <t>T18</t>
    <phoneticPr fontId="0" type="noConversion"/>
  </si>
  <si>
    <t>2010/12/3 2011-4-19  2012-1-12</t>
    <phoneticPr fontId="0" type="noConversion"/>
  </si>
  <si>
    <t>PASS</t>
    <phoneticPr fontId="0" type="noConversion"/>
  </si>
  <si>
    <t>2010/9/20  2012-1-12</t>
    <phoneticPr fontId="0" type="noConversion"/>
  </si>
  <si>
    <t>DC-DC AND FUSE OK//R916</t>
    <phoneticPr fontId="0" type="noConversion"/>
  </si>
  <si>
    <t>2010/9/20 2011-4-28  2012-1-12</t>
    <phoneticPr fontId="0" type="noConversion"/>
  </si>
  <si>
    <t>R914</t>
    <phoneticPr fontId="0" type="noConversion"/>
  </si>
  <si>
    <t>Channel CH3 don't dialog</t>
    <phoneticPr fontId="0" type="noConversion"/>
  </si>
  <si>
    <t>reloaded channel3 EPLD</t>
    <phoneticPr fontId="0" type="noConversion"/>
  </si>
  <si>
    <t>2010-9-26
2010-9-28
2010-10-08 2010-12-10 2011-4-14  2012-1-12</t>
    <phoneticPr fontId="0" type="noConversion"/>
  </si>
  <si>
    <t>2010-11-24 2010-12-3  2012--1-12</t>
    <phoneticPr fontId="0" type="noConversion"/>
  </si>
  <si>
    <t>2010/11/15 2011-1-5  2012-1-12</t>
    <phoneticPr fontId="0" type="noConversion"/>
  </si>
  <si>
    <t>pass</t>
    <phoneticPr fontId="0" type="noConversion"/>
  </si>
  <si>
    <t>CASCO</t>
    <phoneticPr fontId="0" type="noConversion"/>
  </si>
  <si>
    <t>CP00000077</t>
    <phoneticPr fontId="0" type="noConversion"/>
  </si>
  <si>
    <t>G</t>
    <phoneticPr fontId="0" type="noConversion"/>
  </si>
  <si>
    <t>1046</t>
    <phoneticPr fontId="0" type="noConversion"/>
  </si>
  <si>
    <t>FAG-TRVC062343000-TEST-1-B-CP00000077-00001pass.html</t>
    <phoneticPr fontId="0" type="noConversion"/>
  </si>
  <si>
    <t>change:D120   D317</t>
    <phoneticPr fontId="0" type="noConversion"/>
  </si>
  <si>
    <t>CASCO</t>
    <phoneticPr fontId="0" type="noConversion"/>
  </si>
  <si>
    <t xml:space="preserve">change:PSM  (need send PSM to ALSTOM)  </t>
    <phoneticPr fontId="0" type="noConversion"/>
  </si>
  <si>
    <t>FAG-TRVC062343000-TEST-1-CP00000186-00001pass.html</t>
    <phoneticPr fontId="0" type="noConversion"/>
  </si>
  <si>
    <t>D516   D318</t>
    <phoneticPr fontId="0" type="noConversion"/>
  </si>
  <si>
    <t>FAG-TRVCC062343000-TEST-1-B-CP00000003-00003pass.html</t>
    <phoneticPr fontId="0" type="noConversion"/>
  </si>
  <si>
    <t>FAG-TRVCC062343000-TEST-1-CP00000102-00001pass.html</t>
    <phoneticPr fontId="0" type="noConversion"/>
  </si>
  <si>
    <t>D120   D317</t>
    <phoneticPr fontId="0" type="noConversion"/>
  </si>
  <si>
    <t>casco</t>
    <phoneticPr fontId="0" type="noConversion"/>
  </si>
  <si>
    <t>change:LED</t>
    <phoneticPr fontId="0" type="noConversion"/>
  </si>
  <si>
    <t>CD00000045</t>
    <phoneticPr fontId="0" type="noConversion"/>
  </si>
  <si>
    <t>CP00000124</t>
    <phoneticPr fontId="0" type="noConversion"/>
  </si>
  <si>
    <t>B</t>
    <phoneticPr fontId="0" type="noConversion"/>
  </si>
  <si>
    <t>1117</t>
    <phoneticPr fontId="0" type="noConversion"/>
  </si>
  <si>
    <t>1037</t>
    <phoneticPr fontId="0" type="noConversion"/>
  </si>
  <si>
    <t>CP00000142</t>
    <phoneticPr fontId="0" type="noConversion"/>
  </si>
  <si>
    <t>D</t>
    <phoneticPr fontId="0" type="noConversion"/>
  </si>
  <si>
    <t>1036</t>
    <phoneticPr fontId="0" type="noConversion"/>
  </si>
  <si>
    <t>CP00000278</t>
    <phoneticPr fontId="0" type="noConversion"/>
  </si>
  <si>
    <t>1150</t>
    <phoneticPr fontId="0" type="noConversion"/>
  </si>
  <si>
    <t>1140</t>
    <phoneticPr fontId="0" type="noConversion"/>
  </si>
  <si>
    <t>CD00000016</t>
    <phoneticPr fontId="0" type="noConversion"/>
  </si>
  <si>
    <t>CP00000013</t>
    <phoneticPr fontId="0" type="noConversion"/>
  </si>
  <si>
    <t>E</t>
    <phoneticPr fontId="0" type="noConversion"/>
  </si>
  <si>
    <t>1028</t>
    <phoneticPr fontId="0" type="noConversion"/>
  </si>
  <si>
    <t>1012</t>
    <phoneticPr fontId="0" type="noConversion"/>
  </si>
  <si>
    <t>CD00000013</t>
    <phoneticPr fontId="0" type="noConversion"/>
  </si>
  <si>
    <t>CP00000282</t>
    <phoneticPr fontId="0" type="noConversion"/>
  </si>
  <si>
    <t>G</t>
    <phoneticPr fontId="0" type="noConversion"/>
  </si>
  <si>
    <t>1046</t>
    <phoneticPr fontId="0" type="noConversion"/>
  </si>
  <si>
    <t>CD00000020</t>
    <phoneticPr fontId="0" type="noConversion"/>
  </si>
  <si>
    <t>CP00000137</t>
    <phoneticPr fontId="0" type="noConversion"/>
  </si>
  <si>
    <t>1119</t>
    <phoneticPr fontId="0" type="noConversion"/>
  </si>
  <si>
    <t>CP00000131</t>
    <phoneticPr fontId="0" type="noConversion"/>
  </si>
  <si>
    <t>CD00000019</t>
    <phoneticPr fontId="0" type="noConversion"/>
  </si>
  <si>
    <t>CP00000122</t>
    <phoneticPr fontId="0" type="noConversion"/>
  </si>
  <si>
    <t>CP00000136</t>
    <phoneticPr fontId="0" type="noConversion"/>
  </si>
  <si>
    <t>CP00000020</t>
    <phoneticPr fontId="0" type="noConversion"/>
  </si>
  <si>
    <t>1139</t>
    <phoneticPr fontId="0" type="noConversion"/>
  </si>
  <si>
    <t>1128</t>
    <phoneticPr fontId="0" type="noConversion"/>
  </si>
  <si>
    <t>CP00000230</t>
    <phoneticPr fontId="0" type="noConversion"/>
  </si>
  <si>
    <t>CP00000091</t>
    <phoneticPr fontId="0" type="noConversion"/>
  </si>
  <si>
    <t>F</t>
    <phoneticPr fontId="0" type="noConversion"/>
  </si>
  <si>
    <t>1043</t>
    <phoneticPr fontId="0" type="noConversion"/>
  </si>
  <si>
    <t>1044</t>
    <phoneticPr fontId="0" type="noConversion"/>
  </si>
  <si>
    <t>CP00000303</t>
    <phoneticPr fontId="0" type="noConversion"/>
  </si>
  <si>
    <t>CP00000118</t>
    <phoneticPr fontId="0" type="noConversion"/>
  </si>
  <si>
    <t>1147</t>
    <phoneticPr fontId="0" type="noConversion"/>
  </si>
  <si>
    <t>1141</t>
    <phoneticPr fontId="0" type="noConversion"/>
  </si>
  <si>
    <t>CP00000077</t>
    <phoneticPr fontId="0" type="noConversion"/>
  </si>
  <si>
    <t>F</t>
    <phoneticPr fontId="0" type="noConversion"/>
  </si>
  <si>
    <t>1044</t>
    <phoneticPr fontId="0" type="noConversion"/>
  </si>
  <si>
    <t>1037</t>
    <phoneticPr fontId="0" type="noConversion"/>
  </si>
  <si>
    <t>1023</t>
    <phoneticPr fontId="0" type="noConversion"/>
  </si>
  <si>
    <t>1038</t>
    <phoneticPr fontId="0" type="noConversion"/>
  </si>
  <si>
    <t>CP00000150</t>
    <phoneticPr fontId="0" type="noConversion"/>
  </si>
  <si>
    <t>CD00000018</t>
    <phoneticPr fontId="0" type="noConversion"/>
  </si>
  <si>
    <t>CD00000040</t>
    <phoneticPr fontId="0" type="noConversion"/>
  </si>
  <si>
    <t>CD00000043</t>
    <phoneticPr fontId="0" type="noConversion"/>
  </si>
  <si>
    <t>CP00000197</t>
    <phoneticPr fontId="0" type="noConversion"/>
  </si>
  <si>
    <t>G</t>
    <phoneticPr fontId="0" type="noConversion"/>
  </si>
  <si>
    <t>1043</t>
    <phoneticPr fontId="0" type="noConversion"/>
  </si>
  <si>
    <t>CD00000020</t>
    <phoneticPr fontId="0" type="noConversion"/>
  </si>
  <si>
    <t>ZZ4225</t>
    <phoneticPr fontId="0" type="noConversion"/>
  </si>
  <si>
    <t>1126</t>
    <phoneticPr fontId="0" type="noConversion"/>
  </si>
  <si>
    <t>1130</t>
    <phoneticPr fontId="0" type="noConversion"/>
  </si>
  <si>
    <t>1151</t>
    <phoneticPr fontId="0" type="noConversion"/>
  </si>
  <si>
    <t>CP00000361</t>
    <phoneticPr fontId="0" type="noConversion"/>
  </si>
  <si>
    <t>CD00000024</t>
    <phoneticPr fontId="0" type="noConversion"/>
  </si>
  <si>
    <t>CP00000122</t>
    <phoneticPr fontId="0" type="noConversion"/>
  </si>
  <si>
    <t>B</t>
    <phoneticPr fontId="0" type="noConversion"/>
  </si>
  <si>
    <t>1119</t>
    <phoneticPr fontId="0" type="noConversion"/>
  </si>
  <si>
    <t>Lei Ye</t>
    <phoneticPr fontId="0" type="noConversion"/>
  </si>
  <si>
    <t>1027</t>
    <phoneticPr fontId="0" type="noConversion"/>
  </si>
  <si>
    <t>1121</t>
    <phoneticPr fontId="0" type="noConversion"/>
  </si>
  <si>
    <t>CP00000114</t>
    <phoneticPr fontId="0" type="noConversion"/>
  </si>
  <si>
    <t>CD00000022</t>
    <phoneticPr fontId="0" type="noConversion"/>
  </si>
  <si>
    <t>CP00000328</t>
    <phoneticPr fontId="0" type="noConversion"/>
  </si>
  <si>
    <t>1150</t>
    <phoneticPr fontId="0" type="noConversion"/>
  </si>
  <si>
    <t>CD00000013</t>
    <phoneticPr fontId="0" type="noConversion"/>
  </si>
  <si>
    <t>CP00000113</t>
    <phoneticPr fontId="0" type="noConversion"/>
  </si>
  <si>
    <t>1045</t>
    <phoneticPr fontId="0" type="noConversion"/>
  </si>
  <si>
    <t>1036</t>
    <phoneticPr fontId="0" type="noConversion"/>
  </si>
  <si>
    <t>1115</t>
    <phoneticPr fontId="0" type="noConversion"/>
  </si>
  <si>
    <t>ZZ4141</t>
    <phoneticPr fontId="0" type="noConversion"/>
  </si>
  <si>
    <t>CP00000138</t>
    <phoneticPr fontId="0" type="noConversion"/>
  </si>
  <si>
    <t>1128</t>
    <phoneticPr fontId="0" type="noConversion"/>
  </si>
  <si>
    <t>CP00000120</t>
    <phoneticPr fontId="0" type="noConversion"/>
  </si>
  <si>
    <t>CD00000023</t>
    <phoneticPr fontId="0" type="noConversion"/>
  </si>
  <si>
    <t>CP00000117</t>
    <phoneticPr fontId="0" type="noConversion"/>
  </si>
  <si>
    <t>D</t>
    <phoneticPr fontId="0" type="noConversion"/>
  </si>
  <si>
    <t>1117</t>
    <phoneticPr fontId="0" type="noConversion"/>
  </si>
  <si>
    <t>CP00000125</t>
    <phoneticPr fontId="0" type="noConversion"/>
  </si>
  <si>
    <t>CP00000126</t>
    <phoneticPr fontId="0" type="noConversion"/>
  </si>
  <si>
    <t>CP00000128</t>
    <phoneticPr fontId="0" type="noConversion"/>
  </si>
  <si>
    <t>CD00000025</t>
    <phoneticPr fontId="0" type="noConversion"/>
  </si>
  <si>
    <t>CD00000042</t>
    <phoneticPr fontId="0" type="noConversion"/>
  </si>
  <si>
    <t>CP00000119</t>
    <phoneticPr fontId="0" type="noConversion"/>
  </si>
  <si>
    <t>H</t>
    <phoneticPr fontId="0" type="noConversion"/>
  </si>
  <si>
    <t>1139</t>
    <phoneticPr fontId="0" type="noConversion"/>
  </si>
  <si>
    <t>CP00000158</t>
    <phoneticPr fontId="0" type="noConversion"/>
  </si>
  <si>
    <t>1046</t>
    <phoneticPr fontId="0" type="noConversion"/>
  </si>
  <si>
    <t>CP00000287</t>
    <phoneticPr fontId="0" type="noConversion"/>
  </si>
  <si>
    <t>CD00000046</t>
    <phoneticPr fontId="0" type="noConversion"/>
  </si>
  <si>
    <t>CP00000286</t>
    <phoneticPr fontId="0" type="noConversion"/>
  </si>
  <si>
    <t>1109</t>
    <phoneticPr fontId="0" type="noConversion"/>
  </si>
  <si>
    <t>CP00000163</t>
    <phoneticPr fontId="0" type="noConversion"/>
  </si>
  <si>
    <t>CD00000026</t>
    <phoneticPr fontId="0" type="noConversion"/>
  </si>
  <si>
    <t>CD00000029</t>
    <phoneticPr fontId="0" type="noConversion"/>
  </si>
  <si>
    <t>CP00000111</t>
    <phoneticPr fontId="0" type="noConversion"/>
  </si>
  <si>
    <t>1041</t>
    <phoneticPr fontId="0" type="noConversion"/>
  </si>
  <si>
    <t>CP00000127</t>
    <phoneticPr fontId="0" type="noConversion"/>
  </si>
  <si>
    <t>CD00000021</t>
    <phoneticPr fontId="0" type="noConversion"/>
  </si>
  <si>
    <t>CP00000144</t>
    <phoneticPr fontId="0" type="noConversion"/>
  </si>
  <si>
    <t>CD00000032</t>
    <phoneticPr fontId="0" type="noConversion"/>
  </si>
  <si>
    <t>CD00000033</t>
  </si>
  <si>
    <t>CP00000077</t>
    <phoneticPr fontId="0" type="noConversion"/>
  </si>
  <si>
    <t>G</t>
    <phoneticPr fontId="0" type="noConversion"/>
  </si>
  <si>
    <t>1042</t>
    <phoneticPr fontId="0" type="noConversion"/>
  </si>
  <si>
    <t>1036</t>
    <phoneticPr fontId="0" type="noConversion"/>
  </si>
  <si>
    <t>1130</t>
    <phoneticPr fontId="0" type="noConversion"/>
  </si>
  <si>
    <t>1126</t>
    <phoneticPr fontId="0" type="noConversion"/>
  </si>
  <si>
    <t>D</t>
    <phoneticPr fontId="0" type="noConversion"/>
  </si>
  <si>
    <t>ZZ4266</t>
    <phoneticPr fontId="0" type="noConversion"/>
  </si>
  <si>
    <t>CP00000170</t>
    <phoneticPr fontId="0" type="noConversion"/>
  </si>
  <si>
    <t>H</t>
    <phoneticPr fontId="0" type="noConversion"/>
  </si>
  <si>
    <t>1147</t>
    <phoneticPr fontId="0" type="noConversion"/>
  </si>
  <si>
    <t>CD00000049</t>
    <phoneticPr fontId="0" type="noConversion"/>
  </si>
  <si>
    <t>CP00000181</t>
    <phoneticPr fontId="0" type="noConversion"/>
  </si>
  <si>
    <t>1151</t>
    <phoneticPr fontId="0" type="noConversion"/>
  </si>
  <si>
    <t>1036</t>
    <phoneticPr fontId="0" type="noConversion"/>
  </si>
  <si>
    <t>CP00000129</t>
    <phoneticPr fontId="0" type="noConversion"/>
  </si>
  <si>
    <t>F</t>
    <phoneticPr fontId="0" type="noConversion"/>
  </si>
  <si>
    <t>1113</t>
    <phoneticPr fontId="0" type="noConversion"/>
  </si>
  <si>
    <t>1037</t>
    <phoneticPr fontId="0" type="noConversion"/>
  </si>
  <si>
    <t>CD00000050</t>
    <phoneticPr fontId="0" type="noConversion"/>
  </si>
  <si>
    <t>CP00000070</t>
    <phoneticPr fontId="0" type="noConversion"/>
  </si>
  <si>
    <t>1136</t>
    <phoneticPr fontId="0" type="noConversion"/>
  </si>
  <si>
    <t>1128</t>
    <phoneticPr fontId="0" type="noConversion"/>
  </si>
  <si>
    <t>CD00000029</t>
    <phoneticPr fontId="0" type="noConversion"/>
  </si>
  <si>
    <t>CP00000160</t>
    <phoneticPr fontId="0" type="noConversion"/>
  </si>
  <si>
    <t>D</t>
    <phoneticPr fontId="0" type="noConversion"/>
  </si>
  <si>
    <t>1117</t>
    <phoneticPr fontId="0" type="noConversion"/>
  </si>
  <si>
    <t>CP00000030</t>
    <phoneticPr fontId="0" type="noConversion"/>
  </si>
  <si>
    <t>1024</t>
    <phoneticPr fontId="0" type="noConversion"/>
  </si>
  <si>
    <t>1012</t>
    <phoneticPr fontId="0" type="noConversion"/>
  </si>
  <si>
    <t>CD00000048</t>
    <phoneticPr fontId="0" type="noConversion"/>
  </si>
  <si>
    <t>CP00000187</t>
    <phoneticPr fontId="0" type="noConversion"/>
  </si>
  <si>
    <t>1045</t>
    <phoneticPr fontId="0" type="noConversion"/>
  </si>
  <si>
    <t>1023</t>
    <phoneticPr fontId="0" type="noConversion"/>
  </si>
  <si>
    <t>CP00000195</t>
    <phoneticPr fontId="0" type="noConversion"/>
  </si>
  <si>
    <t>CP00000234</t>
    <phoneticPr fontId="0" type="noConversion"/>
  </si>
  <si>
    <t>1120</t>
    <phoneticPr fontId="0" type="noConversion"/>
  </si>
  <si>
    <t>1022</t>
    <phoneticPr fontId="0" type="noConversion"/>
  </si>
  <si>
    <t>Board to repair</t>
  </si>
  <si>
    <t xml:space="preserve">need  help </t>
  </si>
  <si>
    <t>change  D503</t>
  </si>
  <si>
    <t>change D303</t>
  </si>
  <si>
    <t>scrapped(accroding to ALSTOM)</t>
  </si>
  <si>
    <t>Board to repair sum</t>
  </si>
  <si>
    <t>NUMBER OF FAILURE BOARDS from the 
beginning of the production (2010/12)</t>
  </si>
  <si>
    <t>Board repaired sum</t>
  </si>
  <si>
    <t>Board repaired</t>
  </si>
  <si>
    <t>Failure boards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</si>
</sst>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Red]\(0.00\)"/>
  </numFmts>
  <fonts count="22">
    <font>
      <sz val="10"/>
      <name val="Arial"/>
      <family val="2"/>
    </font>
    <font>
      <sz val="10"/>
      <color indexed="8"/>
      <name val="Arial"/>
      <family val="2"/>
    </font>
    <font>
      <b/>
      <sz val="10"/>
      <name val="Arial"/>
      <family val="2"/>
    </font>
    <font>
      <b/>
      <sz val="10"/>
      <color indexed="8"/>
      <name val="Arial"/>
      <family val="2"/>
    </font>
    <font>
      <b/>
      <sz val="8"/>
      <color indexed="81"/>
      <name val="Tahoma"/>
      <family val="2"/>
    </font>
    <font>
      <sz val="8"/>
      <color indexed="81"/>
      <name val="Tahoma"/>
      <family val="2"/>
    </font>
    <font>
      <b/>
      <sz val="10"/>
      <color indexed="81"/>
      <name val="Tahoma"/>
      <family val="2"/>
    </font>
    <font>
      <sz val="12"/>
      <color indexed="8"/>
      <name val="Myriad Pro"/>
      <family val="2"/>
    </font>
    <font>
      <sz val="9"/>
      <name val="宋体"/>
      <family val="3"/>
      <charset val="134"/>
    </font>
    <font>
      <sz val="10"/>
      <name val="Arial"/>
      <family val="2"/>
    </font>
    <font>
      <sz val="10"/>
      <name val="Myriad Pro"/>
      <family val="2"/>
    </font>
    <font>
      <sz val="10"/>
      <name val="宋体"/>
      <family val="3"/>
      <charset val="134"/>
    </font>
    <font>
      <sz val="10"/>
      <name val="Arial"/>
      <family val="2"/>
    </font>
    <font>
      <sz val="10"/>
      <name val="汉仪中黑简"/>
      <family val="3"/>
      <charset val="134"/>
    </font>
    <font>
      <sz val="10"/>
      <color indexed="13"/>
      <name val="Myriad Pro"/>
      <family val="2"/>
    </font>
    <font>
      <sz val="10"/>
      <color indexed="8"/>
      <name val="Myriad Pro"/>
      <family val="2"/>
    </font>
    <font>
      <sz val="10"/>
      <color indexed="10"/>
      <name val="Myriad Pro"/>
      <family val="2"/>
    </font>
    <font>
      <sz val="10"/>
      <color indexed="10"/>
      <name val="宋体"/>
      <family val="3"/>
      <charset val="134"/>
    </font>
    <font>
      <sz val="10"/>
      <color indexed="8"/>
      <name val="Arial"/>
      <family val="2"/>
    </font>
    <font>
      <sz val="10"/>
      <color indexed="8"/>
      <name val="Myriad Pro"/>
      <family val="2"/>
    </font>
    <font>
      <sz val="10"/>
      <color indexed="10"/>
      <name val="Myriad Pro"/>
      <family val="2"/>
    </font>
    <font>
      <sz val="9"/>
      <name val="宋体"/>
      <family val="3"/>
      <charset val="134"/>
    </font>
  </fonts>
  <fills count="31">
    <fill>
      <patternFill patternType="none"/>
    </fill>
    <fill>
      <patternFill patternType="gray125"/>
    </fill>
    <fill>
      <patternFill patternType="solid">
        <fgColor indexed="44"/>
        <bgColor indexed="64"/>
      </patternFill>
    </fill>
    <fill>
      <patternFill patternType="solid">
        <fgColor indexed="23"/>
        <bgColor indexed="8"/>
      </patternFill>
    </fill>
    <fill>
      <patternFill patternType="solid">
        <fgColor indexed="15"/>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indexed="11"/>
        <bgColor indexed="64"/>
      </patternFill>
    </fill>
    <fill>
      <patternFill patternType="solid">
        <fgColor indexed="13"/>
        <bgColor indexed="8"/>
      </patternFill>
    </fill>
    <fill>
      <patternFill patternType="solid">
        <fgColor indexed="11"/>
        <bgColor indexed="8"/>
      </patternFill>
    </fill>
    <fill>
      <patternFill patternType="solid">
        <fgColor indexed="10"/>
        <bgColor indexed="8"/>
      </patternFill>
    </fill>
    <fill>
      <patternFill patternType="solid">
        <fgColor indexed="15"/>
        <bgColor indexed="8"/>
      </patternFill>
    </fill>
    <fill>
      <patternFill patternType="solid">
        <fgColor indexed="23"/>
        <bgColor indexed="64"/>
      </patternFill>
    </fill>
    <fill>
      <patternFill patternType="solid">
        <fgColor indexed="53"/>
        <bgColor indexed="64"/>
      </patternFill>
    </fill>
    <fill>
      <patternFill patternType="solid">
        <fgColor indexed="47"/>
        <bgColor indexed="64"/>
      </patternFill>
    </fill>
    <fill>
      <patternFill patternType="solid">
        <fgColor indexed="47"/>
        <bgColor indexed="8"/>
      </patternFill>
    </fill>
    <fill>
      <patternFill patternType="solid">
        <fgColor indexed="52"/>
        <bgColor indexed="64"/>
      </patternFill>
    </fill>
    <fill>
      <patternFill patternType="solid">
        <fgColor indexed="52"/>
        <bgColor indexed="8"/>
      </patternFill>
    </fill>
    <fill>
      <patternFill patternType="solid">
        <fgColor rgb="FF00FF00"/>
        <bgColor indexed="64"/>
      </patternFill>
    </fill>
    <fill>
      <patternFill patternType="solid">
        <fgColor rgb="FF00FF00"/>
        <bgColor indexed="8"/>
      </patternFill>
    </fill>
    <fill>
      <patternFill patternType="solid">
        <fgColor theme="9" tint="0.39997558519241921"/>
        <bgColor indexed="64"/>
      </patternFill>
    </fill>
    <fill>
      <patternFill patternType="solid">
        <fgColor theme="9" tint="0.39997558519241921"/>
        <bgColor indexed="8"/>
      </patternFill>
    </fill>
    <fill>
      <patternFill patternType="solid">
        <fgColor theme="9" tint="0.59999389629810485"/>
        <bgColor indexed="64"/>
      </patternFill>
    </fill>
    <fill>
      <patternFill patternType="solid">
        <fgColor theme="9" tint="0.59999389629810485"/>
        <bgColor indexed="8"/>
      </patternFill>
    </fill>
    <fill>
      <patternFill patternType="solid">
        <fgColor rgb="FFFF0000"/>
        <bgColor indexed="64"/>
      </patternFill>
    </fill>
    <fill>
      <patternFill patternType="solid">
        <fgColor rgb="FFFF0000"/>
        <bgColor indexed="8"/>
      </patternFill>
    </fill>
    <fill>
      <patternFill patternType="solid">
        <fgColor rgb="FF7030A0"/>
        <bgColor indexed="64"/>
      </patternFill>
    </fill>
    <fill>
      <patternFill patternType="solid">
        <fgColor theme="0"/>
        <bgColor indexed="64"/>
      </patternFill>
    </fill>
    <fill>
      <patternFill patternType="solid">
        <fgColor rgb="FF00FFFF"/>
        <bgColor indexed="64"/>
      </patternFill>
    </fill>
    <fill>
      <patternFill patternType="solid">
        <fgColor theme="0" tint="-0.249977111117893"/>
        <bgColor indexed="64"/>
      </patternFill>
    </fill>
  </fills>
  <borders count="5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22"/>
      </left>
      <right style="thin">
        <color indexed="22"/>
      </right>
      <top/>
      <bottom/>
      <diagonal/>
    </border>
    <border>
      <left style="thin">
        <color indexed="64"/>
      </left>
      <right style="thin">
        <color indexed="64"/>
      </right>
      <top style="thin">
        <color indexed="64"/>
      </top>
      <bottom/>
      <diagonal/>
    </border>
    <border>
      <left style="thin">
        <color indexed="31"/>
      </left>
      <right style="thin">
        <color indexed="31"/>
      </right>
      <top style="thin">
        <color indexed="31"/>
      </top>
      <bottom style="thin">
        <color indexed="31"/>
      </bottom>
      <diagonal/>
    </border>
    <border>
      <left style="thin">
        <color indexed="22"/>
      </left>
      <right style="thin">
        <color indexed="22"/>
      </right>
      <top style="thin">
        <color indexed="22"/>
      </top>
      <bottom/>
      <diagonal/>
    </border>
    <border>
      <left style="thin">
        <color indexed="31"/>
      </left>
      <right/>
      <top style="thin">
        <color indexed="31"/>
      </top>
      <bottom style="thin">
        <color indexed="31"/>
      </bottom>
      <diagonal/>
    </border>
    <border>
      <left style="thin">
        <color indexed="22"/>
      </left>
      <right style="thin">
        <color indexed="22"/>
      </right>
      <top/>
      <bottom style="thin">
        <color indexed="22"/>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1" fillId="0" borderId="0"/>
  </cellStyleXfs>
  <cellXfs count="475">
    <xf numFmtId="0" fontId="0" fillId="0" borderId="0" xfId="0"/>
    <xf numFmtId="0" fontId="1" fillId="0" borderId="1" xfId="1" applyFont="1" applyFill="1" applyBorder="1" applyAlignment="1">
      <alignment horizontal="right" wrapText="1"/>
    </xf>
    <xf numFmtId="0" fontId="1" fillId="0" borderId="1" xfId="1" applyFont="1" applyFill="1" applyBorder="1" applyAlignment="1">
      <alignment horizontal="left"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2" fillId="2" borderId="10" xfId="0" applyFont="1" applyFill="1" applyBorder="1"/>
    <xf numFmtId="0" fontId="2" fillId="2" borderId="11" xfId="0" applyFont="1" applyFill="1" applyBorder="1"/>
    <xf numFmtId="0" fontId="2" fillId="2" borderId="12" xfId="0" applyFont="1" applyFill="1" applyBorder="1"/>
    <xf numFmtId="0" fontId="0" fillId="0" borderId="2" xfId="0" applyFill="1" applyBorder="1"/>
    <xf numFmtId="0" fontId="2" fillId="0" borderId="3" xfId="0" applyFont="1" applyFill="1" applyBorder="1"/>
    <xf numFmtId="0" fontId="0" fillId="0" borderId="4" xfId="0" applyFill="1" applyBorder="1"/>
    <xf numFmtId="0" fontId="2" fillId="0" borderId="5" xfId="0" applyFont="1" applyFill="1" applyBorder="1"/>
    <xf numFmtId="0" fontId="0" fillId="0" borderId="6" xfId="0" applyFill="1" applyBorder="1"/>
    <xf numFmtId="0" fontId="0" fillId="0" borderId="7" xfId="0" applyFill="1" applyBorder="1"/>
    <xf numFmtId="0" fontId="2" fillId="0" borderId="13" xfId="0" applyFont="1" applyFill="1" applyBorder="1"/>
    <xf numFmtId="0" fontId="0" fillId="0" borderId="8" xfId="0" applyFill="1" applyBorder="1"/>
    <xf numFmtId="0" fontId="0" fillId="0" borderId="9" xfId="0" applyFill="1" applyBorder="1"/>
    <xf numFmtId="0" fontId="2" fillId="0" borderId="0" xfId="0" applyFont="1"/>
    <xf numFmtId="0" fontId="0" fillId="0" borderId="14" xfId="0" applyFill="1" applyBorder="1"/>
    <xf numFmtId="0" fontId="0" fillId="0" borderId="15" xfId="0" applyFill="1" applyBorder="1"/>
    <xf numFmtId="0" fontId="0" fillId="0" borderId="3" xfId="0" applyFill="1" applyBorder="1"/>
    <xf numFmtId="0" fontId="0" fillId="0" borderId="5" xfId="0" applyFill="1" applyBorder="1"/>
    <xf numFmtId="0" fontId="2" fillId="2" borderId="16" xfId="0" applyFont="1" applyFill="1" applyBorder="1"/>
    <xf numFmtId="0" fontId="2" fillId="2" borderId="17" xfId="0" applyFont="1" applyFill="1" applyBorder="1"/>
    <xf numFmtId="0" fontId="3" fillId="0" borderId="0" xfId="2" applyFont="1" applyFill="1" applyBorder="1" applyAlignment="1">
      <alignment horizontal="center"/>
    </xf>
    <xf numFmtId="0" fontId="2" fillId="2" borderId="18" xfId="0" applyFont="1" applyFill="1" applyBorder="1" applyAlignment="1">
      <alignment horizontal="center"/>
    </xf>
    <xf numFmtId="0" fontId="2" fillId="2" borderId="19" xfId="0" applyFont="1" applyFill="1" applyBorder="1" applyAlignment="1">
      <alignment horizontal="center"/>
    </xf>
    <xf numFmtId="0" fontId="0" fillId="0" borderId="14" xfId="0" applyBorder="1"/>
    <xf numFmtId="0" fontId="0" fillId="0" borderId="20" xfId="0" applyBorder="1"/>
    <xf numFmtId="0" fontId="0" fillId="0" borderId="21" xfId="0" applyBorder="1"/>
    <xf numFmtId="0" fontId="0" fillId="0" borderId="22" xfId="0" applyBorder="1"/>
    <xf numFmtId="0" fontId="1" fillId="3" borderId="1" xfId="1" applyFont="1" applyFill="1" applyBorder="1" applyAlignment="1">
      <alignment horizontal="left" wrapText="1"/>
    </xf>
    <xf numFmtId="0" fontId="1" fillId="3" borderId="1" xfId="1" applyFont="1" applyFill="1" applyBorder="1" applyAlignment="1">
      <alignment horizontal="right" wrapText="1"/>
    </xf>
    <xf numFmtId="15" fontId="1" fillId="3" borderId="1" xfId="1" applyNumberFormat="1" applyFont="1" applyFill="1" applyBorder="1" applyAlignment="1">
      <alignment horizontal="right" wrapText="1"/>
    </xf>
    <xf numFmtId="0" fontId="0" fillId="0" borderId="3" xfId="0" applyBorder="1" applyAlignment="1">
      <alignment vertical="top" wrapText="1"/>
    </xf>
    <xf numFmtId="0" fontId="0" fillId="0" borderId="2"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13"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2" fillId="2" borderId="10" xfId="0" applyFont="1" applyFill="1" applyBorder="1" applyAlignment="1">
      <alignment vertical="top" wrapText="1"/>
    </xf>
    <xf numFmtId="0" fontId="2" fillId="2" borderId="11" xfId="0" applyFont="1" applyFill="1" applyBorder="1" applyAlignment="1">
      <alignment vertical="top" wrapText="1"/>
    </xf>
    <xf numFmtId="0" fontId="2" fillId="2" borderId="12" xfId="0" applyFont="1" applyFill="1" applyBorder="1" applyAlignment="1">
      <alignment vertical="top" wrapText="1"/>
    </xf>
    <xf numFmtId="0" fontId="3" fillId="2" borderId="23" xfId="2" applyFont="1" applyFill="1" applyBorder="1" applyAlignment="1">
      <alignment horizontal="center"/>
    </xf>
    <xf numFmtId="0" fontId="3" fillId="2" borderId="24" xfId="2" applyFont="1" applyFill="1" applyBorder="1" applyAlignment="1">
      <alignment horizontal="center"/>
    </xf>
    <xf numFmtId="0" fontId="3" fillId="2" borderId="25" xfId="2" applyFont="1" applyFill="1" applyBorder="1" applyAlignment="1">
      <alignment horizontal="center"/>
    </xf>
    <xf numFmtId="0" fontId="0" fillId="0" borderId="26" xfId="0" applyBorder="1"/>
    <xf numFmtId="0" fontId="0" fillId="0" borderId="27" xfId="0" applyBorder="1"/>
    <xf numFmtId="0" fontId="0" fillId="0" borderId="28" xfId="0" applyBorder="1"/>
    <xf numFmtId="0" fontId="2" fillId="2" borderId="29" xfId="0" applyFont="1" applyFill="1" applyBorder="1"/>
    <xf numFmtId="0" fontId="3" fillId="2" borderId="30" xfId="2" applyFont="1" applyFill="1" applyBorder="1" applyAlignment="1">
      <alignment horizontal="center"/>
    </xf>
    <xf numFmtId="0" fontId="3" fillId="2" borderId="31" xfId="2" applyFont="1" applyFill="1" applyBorder="1" applyAlignment="1">
      <alignment horizontal="center"/>
    </xf>
    <xf numFmtId="0" fontId="3" fillId="2" borderId="32" xfId="2" applyFont="1" applyFill="1" applyBorder="1" applyAlignment="1">
      <alignment horizontal="center"/>
    </xf>
    <xf numFmtId="0" fontId="0" fillId="0" borderId="33" xfId="0" applyBorder="1"/>
    <xf numFmtId="0" fontId="0" fillId="0" borderId="34" xfId="0" applyBorder="1"/>
    <xf numFmtId="0" fontId="0" fillId="0" borderId="35" xfId="0" applyBorder="1"/>
    <xf numFmtId="0" fontId="1" fillId="2" borderId="36" xfId="2" applyFont="1" applyFill="1" applyBorder="1" applyAlignment="1">
      <alignment horizontal="center" wrapText="1"/>
    </xf>
    <xf numFmtId="0" fontId="0" fillId="0" borderId="0" xfId="0" applyAlignment="1">
      <alignment wrapText="1"/>
    </xf>
    <xf numFmtId="0" fontId="0" fillId="0" borderId="37" xfId="0" applyBorder="1"/>
    <xf numFmtId="0" fontId="1" fillId="4" borderId="36" xfId="2" applyFont="1" applyFill="1" applyBorder="1" applyAlignment="1">
      <alignment horizontal="center" wrapText="1"/>
    </xf>
    <xf numFmtId="0" fontId="1" fillId="0" borderId="38" xfId="1" applyFont="1" applyFill="1" applyBorder="1" applyAlignment="1">
      <alignment horizontal="right" wrapText="1"/>
    </xf>
    <xf numFmtId="0" fontId="7" fillId="0" borderId="2" xfId="0" applyFont="1" applyBorder="1" applyAlignment="1">
      <alignment horizontal="center" vertical="center"/>
    </xf>
    <xf numFmtId="0" fontId="0" fillId="0" borderId="14" xfId="0" applyBorder="1" applyAlignment="1">
      <alignment horizontal="center"/>
    </xf>
    <xf numFmtId="14" fontId="0" fillId="0" borderId="20"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4" fontId="0" fillId="0" borderId="3" xfId="0" applyNumberFormat="1" applyBorder="1" applyAlignment="1">
      <alignment horizontal="center"/>
    </xf>
    <xf numFmtId="14" fontId="0" fillId="0" borderId="4" xfId="0" applyNumberFormat="1" applyBorder="1" applyAlignment="1">
      <alignment horizontal="center"/>
    </xf>
    <xf numFmtId="0" fontId="1" fillId="0" borderId="38" xfId="1" applyFont="1" applyFill="1" applyBorder="1" applyAlignment="1">
      <alignment horizontal="left" wrapText="1"/>
    </xf>
    <xf numFmtId="14" fontId="0" fillId="0" borderId="0" xfId="0" applyNumberFormat="1"/>
    <xf numFmtId="49" fontId="1" fillId="0" borderId="38" xfId="1" applyNumberFormat="1" applyFont="1" applyFill="1" applyBorder="1" applyAlignment="1">
      <alignment horizontal="left" wrapText="1"/>
    </xf>
    <xf numFmtId="49" fontId="1" fillId="2" borderId="36" xfId="2" applyNumberFormat="1" applyFont="1" applyFill="1" applyBorder="1" applyAlignment="1">
      <alignment horizontal="center" wrapText="1"/>
    </xf>
    <xf numFmtId="49" fontId="0" fillId="0" borderId="0" xfId="0" applyNumberFormat="1"/>
    <xf numFmtId="49" fontId="0" fillId="0" borderId="37" xfId="0" applyNumberFormat="1" applyBorder="1"/>
    <xf numFmtId="0" fontId="0" fillId="0" borderId="0" xfId="0" applyFill="1" applyBorder="1"/>
    <xf numFmtId="0" fontId="10" fillId="5" borderId="39" xfId="0" applyFont="1" applyFill="1" applyBorder="1" applyAlignment="1">
      <alignment horizontal="center" vertical="center" wrapText="1"/>
    </xf>
    <xf numFmtId="0" fontId="10" fillId="6" borderId="40" xfId="0" applyFont="1" applyFill="1" applyBorder="1" applyAlignment="1">
      <alignment wrapText="1"/>
    </xf>
    <xf numFmtId="0" fontId="10" fillId="7" borderId="40" xfId="0" applyFont="1" applyFill="1" applyBorder="1" applyAlignment="1">
      <alignment wrapText="1"/>
    </xf>
    <xf numFmtId="14" fontId="10" fillId="7" borderId="40" xfId="0" applyNumberFormat="1" applyFont="1" applyFill="1" applyBorder="1" applyAlignment="1">
      <alignment wrapText="1"/>
    </xf>
    <xf numFmtId="0" fontId="10" fillId="8" borderId="40" xfId="0" applyFont="1" applyFill="1" applyBorder="1" applyAlignment="1">
      <alignment wrapText="1"/>
    </xf>
    <xf numFmtId="14" fontId="10" fillId="8" borderId="40" xfId="0" applyNumberFormat="1" applyFont="1" applyFill="1" applyBorder="1" applyAlignment="1">
      <alignment wrapText="1"/>
    </xf>
    <xf numFmtId="0" fontId="10" fillId="0" borderId="40" xfId="0" applyFont="1" applyBorder="1" applyAlignment="1">
      <alignment wrapText="1"/>
    </xf>
    <xf numFmtId="0" fontId="10" fillId="0" borderId="0" xfId="0" applyFont="1" applyAlignment="1">
      <alignment wrapText="1"/>
    </xf>
    <xf numFmtId="14" fontId="10" fillId="6" borderId="40" xfId="0" applyNumberFormat="1" applyFont="1" applyFill="1" applyBorder="1" applyAlignment="1">
      <alignment wrapText="1"/>
    </xf>
    <xf numFmtId="0" fontId="1" fillId="7" borderId="1" xfId="1" applyFont="1" applyFill="1" applyBorder="1" applyAlignment="1">
      <alignment horizontal="right" wrapText="1"/>
    </xf>
    <xf numFmtId="0" fontId="1" fillId="9" borderId="1" xfId="1" applyFont="1" applyFill="1" applyBorder="1" applyAlignment="1">
      <alignment horizontal="left" wrapText="1"/>
    </xf>
    <xf numFmtId="0" fontId="1" fillId="7" borderId="1" xfId="1" applyFont="1" applyFill="1" applyBorder="1" applyAlignment="1">
      <alignment horizontal="left" wrapText="1"/>
    </xf>
    <xf numFmtId="0" fontId="0" fillId="7" borderId="0" xfId="0" applyFill="1"/>
    <xf numFmtId="0" fontId="1" fillId="7" borderId="38" xfId="1" applyFont="1" applyFill="1" applyBorder="1" applyAlignment="1">
      <alignment horizontal="right" wrapText="1"/>
    </xf>
    <xf numFmtId="0" fontId="1" fillId="7" borderId="38" xfId="1" applyFont="1" applyFill="1" applyBorder="1" applyAlignment="1">
      <alignment horizontal="left" wrapText="1"/>
    </xf>
    <xf numFmtId="0" fontId="1" fillId="9" borderId="1" xfId="1" applyFont="1" applyFill="1" applyBorder="1" applyAlignment="1">
      <alignment horizontal="right" wrapText="1"/>
    </xf>
    <xf numFmtId="49" fontId="1" fillId="7" borderId="38" xfId="1" applyNumberFormat="1" applyFont="1" applyFill="1" applyBorder="1" applyAlignment="1">
      <alignment horizontal="left" wrapText="1"/>
    </xf>
    <xf numFmtId="49" fontId="0" fillId="7" borderId="0" xfId="0" applyNumberFormat="1" applyFill="1"/>
    <xf numFmtId="0" fontId="0" fillId="7" borderId="0" xfId="0" applyFill="1" applyAlignment="1">
      <alignment wrapText="1"/>
    </xf>
    <xf numFmtId="15" fontId="1" fillId="9" borderId="1" xfId="1" applyNumberFormat="1" applyFont="1" applyFill="1" applyBorder="1" applyAlignment="1">
      <alignment horizontal="right" wrapText="1"/>
    </xf>
    <xf numFmtId="14" fontId="0" fillId="7" borderId="0" xfId="0" applyNumberFormat="1" applyFill="1"/>
    <xf numFmtId="0" fontId="1" fillId="8" borderId="1" xfId="1" applyFont="1" applyFill="1" applyBorder="1" applyAlignment="1">
      <alignment horizontal="right" wrapText="1"/>
    </xf>
    <xf numFmtId="0" fontId="1" fillId="10" borderId="1" xfId="1" applyFont="1" applyFill="1" applyBorder="1" applyAlignment="1">
      <alignment horizontal="left" wrapText="1"/>
    </xf>
    <xf numFmtId="0" fontId="1" fillId="8" borderId="1" xfId="1" applyFont="1" applyFill="1" applyBorder="1" applyAlignment="1">
      <alignment horizontal="left" wrapText="1"/>
    </xf>
    <xf numFmtId="0" fontId="0" fillId="8" borderId="0" xfId="0" applyFill="1"/>
    <xf numFmtId="0" fontId="1" fillId="8" borderId="38" xfId="1" applyFont="1" applyFill="1" applyBorder="1" applyAlignment="1">
      <alignment horizontal="right" wrapText="1"/>
    </xf>
    <xf numFmtId="0" fontId="1" fillId="8" borderId="38" xfId="1" applyFont="1" applyFill="1" applyBorder="1" applyAlignment="1">
      <alignment horizontal="left" wrapText="1"/>
    </xf>
    <xf numFmtId="0" fontId="1" fillId="10" borderId="1" xfId="1" applyFont="1" applyFill="1" applyBorder="1" applyAlignment="1">
      <alignment horizontal="right" wrapText="1"/>
    </xf>
    <xf numFmtId="49" fontId="1" fillId="8" borderId="38" xfId="1" applyNumberFormat="1" applyFont="1" applyFill="1" applyBorder="1" applyAlignment="1">
      <alignment horizontal="left" wrapText="1"/>
    </xf>
    <xf numFmtId="49" fontId="0" fillId="8" borderId="0" xfId="0" applyNumberFormat="1" applyFill="1"/>
    <xf numFmtId="0" fontId="0" fillId="8" borderId="0" xfId="0" applyFill="1" applyAlignment="1">
      <alignment wrapText="1"/>
    </xf>
    <xf numFmtId="15" fontId="1" fillId="10" borderId="1" xfId="1" applyNumberFormat="1" applyFont="1" applyFill="1" applyBorder="1" applyAlignment="1">
      <alignment horizontal="right" wrapText="1"/>
    </xf>
    <xf numFmtId="0" fontId="1" fillId="6" borderId="1" xfId="1" applyFont="1" applyFill="1" applyBorder="1" applyAlignment="1">
      <alignment horizontal="right" wrapText="1"/>
    </xf>
    <xf numFmtId="0" fontId="1" fillId="6" borderId="1" xfId="1" applyFont="1" applyFill="1" applyBorder="1" applyAlignment="1">
      <alignment horizontal="left" wrapText="1"/>
    </xf>
    <xf numFmtId="0" fontId="0" fillId="6" borderId="0" xfId="0" applyFill="1"/>
    <xf numFmtId="0" fontId="1" fillId="6" borderId="38" xfId="1" applyFont="1" applyFill="1" applyBorder="1" applyAlignment="1">
      <alignment horizontal="left" wrapText="1"/>
    </xf>
    <xf numFmtId="49" fontId="0" fillId="6" borderId="0" xfId="0" applyNumberFormat="1" applyFill="1"/>
    <xf numFmtId="14" fontId="0" fillId="8" borderId="0" xfId="0" applyNumberFormat="1" applyFill="1"/>
    <xf numFmtId="14" fontId="1" fillId="8" borderId="1" xfId="1" applyNumberFormat="1" applyFont="1" applyFill="1" applyBorder="1" applyAlignment="1">
      <alignment horizontal="right" wrapText="1"/>
    </xf>
    <xf numFmtId="49" fontId="1" fillId="8" borderId="1" xfId="1" applyNumberFormat="1" applyFont="1" applyFill="1" applyBorder="1" applyAlignment="1">
      <alignment horizontal="left" wrapText="1"/>
    </xf>
    <xf numFmtId="49" fontId="0" fillId="8" borderId="1" xfId="0" applyNumberFormat="1" applyFill="1" applyBorder="1"/>
    <xf numFmtId="0" fontId="0" fillId="0" borderId="0" xfId="0" applyFill="1"/>
    <xf numFmtId="0" fontId="0" fillId="0" borderId="0" xfId="0" applyFill="1" applyAlignment="1">
      <alignment wrapText="1"/>
    </xf>
    <xf numFmtId="0" fontId="10" fillId="0" borderId="40" xfId="0" applyFont="1" applyFill="1" applyBorder="1" applyAlignment="1">
      <alignment wrapText="1"/>
    </xf>
    <xf numFmtId="14" fontId="10" fillId="0" borderId="40" xfId="0" applyNumberFormat="1" applyFont="1" applyFill="1" applyBorder="1" applyAlignment="1">
      <alignment wrapText="1"/>
    </xf>
    <xf numFmtId="0" fontId="0" fillId="0" borderId="1" xfId="0" applyFill="1" applyBorder="1"/>
    <xf numFmtId="15" fontId="1" fillId="6" borderId="1" xfId="1" applyNumberFormat="1" applyFont="1" applyFill="1" applyBorder="1" applyAlignment="1">
      <alignment horizontal="right" wrapText="1"/>
    </xf>
    <xf numFmtId="0" fontId="9" fillId="4" borderId="1" xfId="1" applyFont="1" applyFill="1" applyBorder="1" applyAlignment="1">
      <alignment horizontal="right" wrapText="1"/>
    </xf>
    <xf numFmtId="0" fontId="9" fillId="4" borderId="1" xfId="1" applyFont="1" applyFill="1" applyBorder="1" applyAlignment="1">
      <alignment horizontal="left" wrapText="1"/>
    </xf>
    <xf numFmtId="15" fontId="9" fillId="4" borderId="1" xfId="1" applyNumberFormat="1" applyFont="1" applyFill="1" applyBorder="1" applyAlignment="1">
      <alignment horizontal="right" wrapText="1"/>
    </xf>
    <xf numFmtId="0" fontId="10" fillId="4" borderId="40" xfId="0" applyFont="1" applyFill="1" applyBorder="1" applyAlignment="1">
      <alignment wrapText="1"/>
    </xf>
    <xf numFmtId="0" fontId="12" fillId="0" borderId="0" xfId="0" applyFont="1" applyFill="1"/>
    <xf numFmtId="0" fontId="1" fillId="11" borderId="1" xfId="1" applyFont="1" applyFill="1" applyBorder="1" applyAlignment="1">
      <alignment horizontal="left" wrapText="1"/>
    </xf>
    <xf numFmtId="14" fontId="0" fillId="6" borderId="0" xfId="0" applyNumberFormat="1" applyFill="1"/>
    <xf numFmtId="0" fontId="1" fillId="11" borderId="1" xfId="1" applyFont="1" applyFill="1" applyBorder="1" applyAlignment="1">
      <alignment horizontal="right" wrapText="1"/>
    </xf>
    <xf numFmtId="15" fontId="1" fillId="11" borderId="1" xfId="1" applyNumberFormat="1" applyFont="1" applyFill="1" applyBorder="1" applyAlignment="1">
      <alignment horizontal="right" wrapText="1"/>
    </xf>
    <xf numFmtId="0" fontId="1" fillId="8" borderId="41" xfId="1" applyFont="1" applyFill="1" applyBorder="1" applyAlignment="1">
      <alignment horizontal="left" wrapText="1"/>
    </xf>
    <xf numFmtId="0" fontId="0" fillId="8" borderId="1" xfId="0" applyFill="1" applyBorder="1"/>
    <xf numFmtId="0" fontId="0" fillId="8" borderId="1" xfId="0" applyFill="1" applyBorder="1" applyAlignment="1">
      <alignment wrapText="1"/>
    </xf>
    <xf numFmtId="15" fontId="1" fillId="8" borderId="1" xfId="1" applyNumberFormat="1" applyFont="1" applyFill="1" applyBorder="1" applyAlignment="1">
      <alignment horizontal="right" wrapText="1"/>
    </xf>
    <xf numFmtId="14" fontId="10" fillId="4" borderId="40" xfId="0" applyNumberFormat="1" applyFont="1" applyFill="1" applyBorder="1" applyAlignment="1">
      <alignment wrapText="1"/>
    </xf>
    <xf numFmtId="0" fontId="1" fillId="7" borderId="41" xfId="1" applyFont="1" applyFill="1" applyBorder="1" applyAlignment="1">
      <alignment horizontal="left" wrapText="1"/>
    </xf>
    <xf numFmtId="0" fontId="1" fillId="7" borderId="41" xfId="1" applyFont="1" applyFill="1" applyBorder="1" applyAlignment="1">
      <alignment horizontal="right" wrapText="1"/>
    </xf>
    <xf numFmtId="15" fontId="1" fillId="7" borderId="41" xfId="1" applyNumberFormat="1" applyFont="1" applyFill="1" applyBorder="1" applyAlignment="1">
      <alignment horizontal="right" wrapText="1"/>
    </xf>
    <xf numFmtId="0" fontId="1" fillId="4" borderId="1" xfId="1" applyFont="1" applyFill="1" applyBorder="1" applyAlignment="1">
      <alignment horizontal="right" wrapText="1"/>
    </xf>
    <xf numFmtId="0" fontId="1" fillId="12" borderId="1" xfId="1" applyFont="1" applyFill="1" applyBorder="1" applyAlignment="1">
      <alignment horizontal="left" wrapText="1"/>
    </xf>
    <xf numFmtId="0" fontId="1" fillId="4" borderId="1" xfId="1" applyFont="1" applyFill="1" applyBorder="1" applyAlignment="1">
      <alignment horizontal="left" wrapText="1"/>
    </xf>
    <xf numFmtId="0" fontId="0" fillId="4" borderId="0" xfId="0" applyFill="1"/>
    <xf numFmtId="0" fontId="1" fillId="4" borderId="38" xfId="1" applyFont="1" applyFill="1" applyBorder="1" applyAlignment="1">
      <alignment horizontal="right" wrapText="1"/>
    </xf>
    <xf numFmtId="0" fontId="1" fillId="12" borderId="1" xfId="1" applyFont="1" applyFill="1" applyBorder="1" applyAlignment="1">
      <alignment horizontal="right" wrapText="1"/>
    </xf>
    <xf numFmtId="49" fontId="1" fillId="4" borderId="38" xfId="1" applyNumberFormat="1" applyFont="1" applyFill="1" applyBorder="1" applyAlignment="1">
      <alignment horizontal="left" wrapText="1"/>
    </xf>
    <xf numFmtId="49" fontId="0" fillId="4" borderId="0" xfId="0" applyNumberFormat="1" applyFill="1"/>
    <xf numFmtId="0" fontId="0" fillId="4" borderId="0" xfId="0" applyFill="1" applyAlignment="1">
      <alignment wrapText="1"/>
    </xf>
    <xf numFmtId="15" fontId="1" fillId="12" borderId="1" xfId="1" applyNumberFormat="1" applyFont="1" applyFill="1" applyBorder="1" applyAlignment="1">
      <alignment horizontal="right" wrapText="1"/>
    </xf>
    <xf numFmtId="14" fontId="1" fillId="4" borderId="1" xfId="1" applyNumberFormat="1" applyFont="1" applyFill="1" applyBorder="1" applyAlignment="1">
      <alignment horizontal="right" wrapText="1"/>
    </xf>
    <xf numFmtId="49" fontId="1" fillId="4" borderId="1" xfId="1" applyNumberFormat="1" applyFont="1" applyFill="1" applyBorder="1" applyAlignment="1">
      <alignment horizontal="left" wrapText="1"/>
    </xf>
    <xf numFmtId="0" fontId="1" fillId="0" borderId="0" xfId="2" applyFont="1" applyFill="1" applyBorder="1" applyAlignment="1">
      <alignment horizontal="center" wrapText="1"/>
    </xf>
    <xf numFmtId="49" fontId="1" fillId="0" borderId="0" xfId="2" applyNumberFormat="1" applyFont="1" applyFill="1" applyBorder="1" applyAlignment="1">
      <alignment horizontal="center" wrapText="1"/>
    </xf>
    <xf numFmtId="0" fontId="10" fillId="0" borderId="0" xfId="0" applyFont="1" applyFill="1" applyBorder="1" applyAlignment="1">
      <alignment horizontal="center" vertical="center" wrapText="1"/>
    </xf>
    <xf numFmtId="0" fontId="1" fillId="13" borderId="0" xfId="2" applyFont="1" applyFill="1" applyBorder="1" applyAlignment="1">
      <alignment horizontal="center" wrapText="1"/>
    </xf>
    <xf numFmtId="0" fontId="0" fillId="8" borderId="0" xfId="0" applyFill="1" applyAlignment="1">
      <alignment horizontal="right"/>
    </xf>
    <xf numFmtId="0" fontId="10" fillId="8" borderId="0" xfId="0" applyFont="1" applyFill="1" applyBorder="1" applyAlignment="1">
      <alignment horizontal="center" vertical="center" wrapText="1"/>
    </xf>
    <xf numFmtId="0" fontId="0" fillId="7" borderId="0" xfId="0" applyFill="1" applyAlignment="1">
      <alignment horizontal="right"/>
    </xf>
    <xf numFmtId="14" fontId="1" fillId="6" borderId="1" xfId="1" applyNumberFormat="1" applyFont="1" applyFill="1" applyBorder="1" applyAlignment="1">
      <alignment horizontal="right" wrapText="1"/>
    </xf>
    <xf numFmtId="49" fontId="1" fillId="6" borderId="1" xfId="1" applyNumberFormat="1" applyFont="1" applyFill="1" applyBorder="1" applyAlignment="1">
      <alignment horizontal="left" wrapText="1"/>
    </xf>
    <xf numFmtId="0" fontId="0" fillId="6" borderId="0" xfId="0" applyFill="1" applyAlignment="1">
      <alignment horizontal="right"/>
    </xf>
    <xf numFmtId="0" fontId="0" fillId="0" borderId="37" xfId="0" applyFill="1" applyBorder="1"/>
    <xf numFmtId="0" fontId="2" fillId="0" borderId="10" xfId="0" applyFont="1" applyFill="1" applyBorder="1"/>
    <xf numFmtId="0" fontId="2" fillId="0" borderId="11" xfId="0" applyFont="1" applyFill="1" applyBorder="1"/>
    <xf numFmtId="0" fontId="2" fillId="0" borderId="12" xfId="0" applyFont="1" applyFill="1" applyBorder="1"/>
    <xf numFmtId="0" fontId="0" fillId="0" borderId="20" xfId="0" applyFill="1" applyBorder="1"/>
    <xf numFmtId="14" fontId="1" fillId="7" borderId="41" xfId="1" applyNumberFormat="1" applyFont="1" applyFill="1" applyBorder="1" applyAlignment="1">
      <alignment horizontal="right" wrapText="1"/>
    </xf>
    <xf numFmtId="49" fontId="1" fillId="7" borderId="41" xfId="1" applyNumberFormat="1" applyFont="1" applyFill="1" applyBorder="1" applyAlignment="1">
      <alignment horizontal="left" wrapText="1"/>
    </xf>
    <xf numFmtId="0" fontId="1" fillId="15" borderId="1" xfId="1" applyFont="1" applyFill="1" applyBorder="1" applyAlignment="1">
      <alignment horizontal="right" wrapText="1"/>
    </xf>
    <xf numFmtId="0" fontId="1" fillId="16" borderId="1" xfId="1" applyFont="1" applyFill="1" applyBorder="1" applyAlignment="1">
      <alignment horizontal="left" wrapText="1"/>
    </xf>
    <xf numFmtId="0" fontId="1" fillId="15" borderId="1" xfId="1" applyFont="1" applyFill="1" applyBorder="1" applyAlignment="1">
      <alignment horizontal="left" wrapText="1"/>
    </xf>
    <xf numFmtId="0" fontId="1" fillId="16" borderId="1" xfId="1" applyFont="1" applyFill="1" applyBorder="1" applyAlignment="1">
      <alignment horizontal="right" wrapText="1"/>
    </xf>
    <xf numFmtId="15" fontId="1" fillId="16" borderId="1" xfId="1" applyNumberFormat="1" applyFont="1" applyFill="1" applyBorder="1" applyAlignment="1">
      <alignment horizontal="right" wrapText="1"/>
    </xf>
    <xf numFmtId="0" fontId="10" fillId="15" borderId="40" xfId="0" applyFont="1" applyFill="1" applyBorder="1" applyAlignment="1">
      <alignment wrapText="1"/>
    </xf>
    <xf numFmtId="0" fontId="0" fillId="15" borderId="0" xfId="0" applyFill="1"/>
    <xf numFmtId="14" fontId="0" fillId="15" borderId="0" xfId="0" applyNumberFormat="1" applyFill="1"/>
    <xf numFmtId="0" fontId="0" fillId="15" borderId="0" xfId="0" applyFill="1" applyAlignment="1">
      <alignment horizontal="right"/>
    </xf>
    <xf numFmtId="0" fontId="1" fillId="15" borderId="38" xfId="1" applyFont="1" applyFill="1" applyBorder="1" applyAlignment="1">
      <alignment horizontal="left" wrapText="1"/>
    </xf>
    <xf numFmtId="0" fontId="1" fillId="15" borderId="38" xfId="1" applyFont="1" applyFill="1" applyBorder="1" applyAlignment="1">
      <alignment horizontal="right" wrapText="1"/>
    </xf>
    <xf numFmtId="49" fontId="0" fillId="15" borderId="0" xfId="0" applyNumberFormat="1" applyFill="1"/>
    <xf numFmtId="0" fontId="0" fillId="15" borderId="0" xfId="0" applyFill="1" applyAlignment="1">
      <alignment wrapText="1"/>
    </xf>
    <xf numFmtId="15" fontId="1" fillId="15" borderId="1" xfId="1" applyNumberFormat="1" applyFont="1" applyFill="1" applyBorder="1" applyAlignment="1">
      <alignment horizontal="right" wrapText="1"/>
    </xf>
    <xf numFmtId="14" fontId="10" fillId="15" borderId="40" xfId="0" applyNumberFormat="1" applyFont="1" applyFill="1" applyBorder="1" applyAlignment="1">
      <alignment wrapText="1"/>
    </xf>
    <xf numFmtId="0" fontId="0" fillId="6" borderId="1" xfId="0" applyFill="1" applyBorder="1"/>
    <xf numFmtId="0" fontId="0" fillId="0" borderId="0" xfId="0" applyAlignment="1">
      <alignment horizontal="right"/>
    </xf>
    <xf numFmtId="0" fontId="1" fillId="2" borderId="36" xfId="2" applyFont="1" applyFill="1" applyBorder="1" applyAlignment="1">
      <alignment horizontal="right" wrapText="1"/>
    </xf>
    <xf numFmtId="0" fontId="1" fillId="0" borderId="0" xfId="2" applyFont="1" applyFill="1" applyBorder="1" applyAlignment="1">
      <alignment horizontal="right" wrapText="1"/>
    </xf>
    <xf numFmtId="0" fontId="0" fillId="0" borderId="37" xfId="0" applyBorder="1" applyAlignment="1">
      <alignment horizontal="right"/>
    </xf>
    <xf numFmtId="0" fontId="0" fillId="4" borderId="0" xfId="0" applyFill="1" applyAlignment="1">
      <alignment horizontal="right"/>
    </xf>
    <xf numFmtId="0" fontId="0" fillId="8" borderId="1" xfId="0" applyFill="1" applyBorder="1" applyAlignment="1">
      <alignment horizontal="right"/>
    </xf>
    <xf numFmtId="0" fontId="10" fillId="0" borderId="0" xfId="0" applyFont="1" applyFill="1" applyBorder="1" applyAlignment="1">
      <alignment wrapText="1"/>
    </xf>
    <xf numFmtId="0" fontId="10" fillId="0" borderId="0" xfId="0" applyFont="1" applyFill="1" applyAlignment="1">
      <alignment wrapText="1"/>
    </xf>
    <xf numFmtId="0" fontId="10" fillId="0" borderId="42" xfId="0" applyFont="1" applyFill="1" applyBorder="1" applyAlignment="1">
      <alignment wrapText="1"/>
    </xf>
    <xf numFmtId="164" fontId="0" fillId="0" borderId="0" xfId="0" applyNumberFormat="1"/>
    <xf numFmtId="15" fontId="1" fillId="4" borderId="1" xfId="1" applyNumberFormat="1" applyFont="1" applyFill="1" applyBorder="1" applyAlignment="1">
      <alignment horizontal="right" wrapText="1"/>
    </xf>
    <xf numFmtId="0" fontId="1" fillId="4" borderId="43" xfId="1" applyFont="1" applyFill="1" applyBorder="1" applyAlignment="1">
      <alignment horizontal="right" wrapText="1"/>
    </xf>
    <xf numFmtId="0" fontId="1" fillId="4" borderId="43" xfId="1" applyFont="1" applyFill="1" applyBorder="1" applyAlignment="1">
      <alignment horizontal="left" wrapText="1"/>
    </xf>
    <xf numFmtId="14" fontId="1" fillId="4" borderId="43" xfId="1" applyNumberFormat="1" applyFont="1" applyFill="1" applyBorder="1" applyAlignment="1">
      <alignment horizontal="right" wrapText="1"/>
    </xf>
    <xf numFmtId="49" fontId="1" fillId="4" borderId="43" xfId="1" applyNumberFormat="1" applyFont="1" applyFill="1" applyBorder="1" applyAlignment="1">
      <alignment horizontal="left" wrapText="1"/>
    </xf>
    <xf numFmtId="15" fontId="1" fillId="4" borderId="43" xfId="1" applyNumberFormat="1" applyFont="1" applyFill="1" applyBorder="1" applyAlignment="1">
      <alignment horizontal="right" wrapText="1"/>
    </xf>
    <xf numFmtId="14" fontId="9" fillId="4" borderId="1" xfId="1" applyNumberFormat="1" applyFont="1" applyFill="1" applyBorder="1" applyAlignment="1">
      <alignment horizontal="right" wrapText="1"/>
    </xf>
    <xf numFmtId="49" fontId="9" fillId="4" borderId="1" xfId="1" applyNumberFormat="1" applyFont="1" applyFill="1" applyBorder="1" applyAlignment="1">
      <alignment horizontal="left" wrapText="1"/>
    </xf>
    <xf numFmtId="0" fontId="12" fillId="4" borderId="1" xfId="1" applyFont="1" applyFill="1" applyBorder="1" applyAlignment="1">
      <alignment horizontal="right" wrapText="1"/>
    </xf>
    <xf numFmtId="0" fontId="12" fillId="4" borderId="1" xfId="1" applyFont="1" applyFill="1" applyBorder="1" applyAlignment="1">
      <alignment horizontal="left" wrapText="1"/>
    </xf>
    <xf numFmtId="14" fontId="12" fillId="4" borderId="1" xfId="1" applyNumberFormat="1" applyFont="1" applyFill="1" applyBorder="1" applyAlignment="1">
      <alignment horizontal="right" wrapText="1"/>
    </xf>
    <xf numFmtId="49" fontId="12" fillId="4" borderId="1" xfId="1" applyNumberFormat="1" applyFont="1" applyFill="1" applyBorder="1" applyAlignment="1">
      <alignment horizontal="left" wrapText="1"/>
    </xf>
    <xf numFmtId="15" fontId="12" fillId="4" borderId="1" xfId="1" applyNumberFormat="1" applyFont="1" applyFill="1" applyBorder="1" applyAlignment="1">
      <alignment horizontal="right" wrapText="1"/>
    </xf>
    <xf numFmtId="14" fontId="0" fillId="4" borderId="0" xfId="0" applyNumberFormat="1" applyFill="1"/>
    <xf numFmtId="0" fontId="1" fillId="4" borderId="38" xfId="1" applyFont="1" applyFill="1" applyBorder="1" applyAlignment="1">
      <alignment horizontal="left" wrapText="1"/>
    </xf>
    <xf numFmtId="0" fontId="1" fillId="4" borderId="0" xfId="1" applyFont="1" applyFill="1" applyBorder="1" applyAlignment="1">
      <alignment horizontal="left" wrapText="1"/>
    </xf>
    <xf numFmtId="0" fontId="0" fillId="15" borderId="1" xfId="0" applyFill="1" applyBorder="1"/>
    <xf numFmtId="14" fontId="10" fillId="4" borderId="40" xfId="0" applyNumberFormat="1" applyFont="1" applyFill="1" applyBorder="1" applyAlignment="1">
      <alignment horizontal="right" wrapText="1"/>
    </xf>
    <xf numFmtId="14" fontId="10" fillId="8" borderId="40" xfId="0" applyNumberFormat="1" applyFont="1" applyFill="1" applyBorder="1" applyAlignment="1">
      <alignment horizontal="right" wrapText="1"/>
    </xf>
    <xf numFmtId="0" fontId="1" fillId="4" borderId="36" xfId="2" applyFont="1" applyFill="1" applyBorder="1" applyAlignment="1">
      <alignment horizontal="right" wrapText="1"/>
    </xf>
    <xf numFmtId="0" fontId="0" fillId="8" borderId="0" xfId="0" quotePrefix="1" applyFill="1" applyAlignment="1">
      <alignment horizontal="right"/>
    </xf>
    <xf numFmtId="0" fontId="0" fillId="8" borderId="1" xfId="0" quotePrefix="1" applyFill="1" applyBorder="1" applyAlignment="1">
      <alignment horizontal="right"/>
    </xf>
    <xf numFmtId="14" fontId="0" fillId="8" borderId="0" xfId="0" quotePrefix="1" applyNumberFormat="1" applyFill="1" applyAlignment="1">
      <alignment horizontal="right"/>
    </xf>
    <xf numFmtId="0" fontId="0" fillId="4" borderId="1" xfId="0" applyFill="1" applyBorder="1"/>
    <xf numFmtId="0" fontId="0" fillId="7" borderId="1" xfId="0" applyFill="1" applyBorder="1"/>
    <xf numFmtId="0" fontId="2" fillId="0" borderId="0" xfId="0" applyFont="1" applyFill="1" applyBorder="1"/>
    <xf numFmtId="0" fontId="9" fillId="0" borderId="0" xfId="0" applyFont="1" applyFill="1"/>
    <xf numFmtId="0" fontId="9" fillId="0" borderId="3" xfId="0" applyFont="1" applyFill="1" applyBorder="1"/>
    <xf numFmtId="0" fontId="9" fillId="0" borderId="2" xfId="0" applyFont="1" applyFill="1" applyBorder="1"/>
    <xf numFmtId="0" fontId="0" fillId="8" borderId="14" xfId="0" applyFill="1" applyBorder="1" applyAlignment="1">
      <alignment wrapText="1"/>
    </xf>
    <xf numFmtId="0" fontId="10" fillId="14" borderId="3" xfId="0" applyFont="1" applyFill="1" applyBorder="1" applyAlignment="1">
      <alignment wrapText="1"/>
    </xf>
    <xf numFmtId="0" fontId="10" fillId="6" borderId="3" xfId="0" applyFont="1" applyFill="1" applyBorder="1" applyAlignment="1">
      <alignment wrapText="1"/>
    </xf>
    <xf numFmtId="0" fontId="10" fillId="7" borderId="3" xfId="0" applyFont="1" applyFill="1" applyBorder="1" applyAlignment="1">
      <alignment wrapText="1"/>
    </xf>
    <xf numFmtId="0" fontId="10" fillId="15" borderId="3" xfId="0" applyFont="1" applyFill="1" applyBorder="1" applyAlignment="1">
      <alignment wrapText="1"/>
    </xf>
    <xf numFmtId="0" fontId="10" fillId="4" borderId="5" xfId="0" applyFont="1" applyFill="1" applyBorder="1" applyAlignment="1">
      <alignment wrapText="1"/>
    </xf>
    <xf numFmtId="0" fontId="0" fillId="0" borderId="13" xfId="0" applyFill="1" applyBorder="1"/>
    <xf numFmtId="0" fontId="0" fillId="15" borderId="0" xfId="0" applyFill="1" applyBorder="1"/>
    <xf numFmtId="0" fontId="0" fillId="4" borderId="0" xfId="0" quotePrefix="1" applyFill="1" applyAlignment="1">
      <alignment horizontal="right"/>
    </xf>
    <xf numFmtId="14" fontId="0" fillId="4" borderId="1" xfId="0" applyNumberFormat="1" applyFill="1" applyBorder="1"/>
    <xf numFmtId="0" fontId="0" fillId="4" borderId="1" xfId="0" applyFill="1" applyBorder="1" applyAlignment="1">
      <alignment horizontal="right"/>
    </xf>
    <xf numFmtId="49" fontId="0" fillId="4" borderId="1" xfId="0" applyNumberFormat="1" applyFill="1" applyBorder="1"/>
    <xf numFmtId="0" fontId="0" fillId="4" borderId="1" xfId="0" applyFill="1" applyBorder="1" applyAlignment="1">
      <alignment wrapText="1"/>
    </xf>
    <xf numFmtId="14" fontId="10" fillId="0" borderId="40" xfId="0" applyNumberFormat="1" applyFont="1" applyBorder="1" applyAlignment="1">
      <alignment wrapText="1"/>
    </xf>
    <xf numFmtId="49" fontId="1" fillId="15" borderId="38" xfId="1" applyNumberFormat="1" applyFont="1" applyFill="1" applyBorder="1" applyAlignment="1">
      <alignment horizontal="left" wrapText="1"/>
    </xf>
    <xf numFmtId="14" fontId="0" fillId="0" borderId="44" xfId="0" applyNumberFormat="1" applyBorder="1" applyAlignment="1">
      <alignment horizontal="center"/>
    </xf>
    <xf numFmtId="14" fontId="0" fillId="0" borderId="34" xfId="0" applyNumberFormat="1" applyBorder="1" applyAlignment="1">
      <alignment horizontal="center"/>
    </xf>
    <xf numFmtId="0" fontId="0" fillId="0" borderId="7" xfId="0" applyBorder="1" applyAlignment="1">
      <alignment horizontal="center"/>
    </xf>
    <xf numFmtId="0" fontId="0" fillId="0" borderId="0" xfId="0" applyAlignment="1">
      <alignment horizontal="center"/>
    </xf>
    <xf numFmtId="0" fontId="10" fillId="6" borderId="0" xfId="0" applyFont="1" applyFill="1" applyBorder="1" applyAlignment="1">
      <alignment wrapText="1"/>
    </xf>
    <xf numFmtId="0" fontId="10" fillId="15" borderId="0" xfId="0" applyFont="1" applyFill="1" applyBorder="1" applyAlignment="1">
      <alignment wrapText="1"/>
    </xf>
    <xf numFmtId="0" fontId="10" fillId="8" borderId="0" xfId="0" applyFont="1" applyFill="1" applyBorder="1" applyAlignment="1">
      <alignment wrapText="1"/>
    </xf>
    <xf numFmtId="0" fontId="10" fillId="7" borderId="0" xfId="0" applyFont="1" applyFill="1" applyBorder="1" applyAlignment="1">
      <alignment wrapText="1"/>
    </xf>
    <xf numFmtId="0" fontId="9" fillId="8" borderId="1" xfId="1" applyFont="1" applyFill="1" applyBorder="1" applyAlignment="1">
      <alignment horizontal="right" wrapText="1"/>
    </xf>
    <xf numFmtId="0" fontId="9" fillId="8" borderId="1" xfId="1" applyFont="1" applyFill="1" applyBorder="1" applyAlignment="1">
      <alignment horizontal="left" wrapText="1"/>
    </xf>
    <xf numFmtId="14" fontId="9" fillId="8" borderId="0" xfId="0" applyNumberFormat="1" applyFont="1" applyFill="1"/>
    <xf numFmtId="0" fontId="9" fillId="8" borderId="0" xfId="0" applyFont="1" applyFill="1" applyAlignment="1">
      <alignment horizontal="right"/>
    </xf>
    <xf numFmtId="0" fontId="9" fillId="8" borderId="0" xfId="0" applyFont="1" applyFill="1"/>
    <xf numFmtId="0" fontId="9" fillId="8" borderId="38" xfId="1" applyFont="1" applyFill="1" applyBorder="1" applyAlignment="1">
      <alignment horizontal="right" wrapText="1"/>
    </xf>
    <xf numFmtId="49" fontId="9" fillId="8" borderId="38" xfId="1" applyNumberFormat="1" applyFont="1" applyFill="1" applyBorder="1" applyAlignment="1">
      <alignment horizontal="left" wrapText="1"/>
    </xf>
    <xf numFmtId="49" fontId="9" fillId="8" borderId="0" xfId="0" applyNumberFormat="1" applyFont="1" applyFill="1"/>
    <xf numFmtId="15" fontId="9" fillId="8" borderId="1" xfId="1" applyNumberFormat="1" applyFont="1" applyFill="1" applyBorder="1" applyAlignment="1">
      <alignment horizontal="right" wrapText="1"/>
    </xf>
    <xf numFmtId="0" fontId="12" fillId="8" borderId="0" xfId="0" applyFont="1" applyFill="1"/>
    <xf numFmtId="14" fontId="10" fillId="8" borderId="40" xfId="0" applyNumberFormat="1" applyFont="1" applyFill="1" applyBorder="1" applyAlignment="1">
      <alignment horizontal="left" wrapText="1"/>
    </xf>
    <xf numFmtId="0" fontId="0" fillId="8" borderId="3" xfId="0" applyFill="1" applyBorder="1"/>
    <xf numFmtId="0" fontId="0" fillId="8" borderId="2" xfId="0" applyFill="1" applyBorder="1"/>
    <xf numFmtId="0" fontId="0" fillId="8" borderId="0" xfId="0" applyFont="1" applyFill="1" applyAlignment="1">
      <alignment horizontal="right"/>
    </xf>
    <xf numFmtId="0" fontId="0" fillId="8" borderId="0" xfId="0" applyFill="1" applyBorder="1"/>
    <xf numFmtId="0" fontId="0" fillId="8" borderId="38" xfId="1" applyFont="1" applyFill="1" applyBorder="1" applyAlignment="1">
      <alignment horizontal="right" wrapText="1"/>
    </xf>
    <xf numFmtId="49" fontId="9" fillId="8" borderId="1" xfId="1" applyNumberFormat="1" applyFont="1" applyFill="1" applyBorder="1" applyAlignment="1">
      <alignment horizontal="left" wrapText="1"/>
    </xf>
    <xf numFmtId="0" fontId="2" fillId="8" borderId="10" xfId="0" applyFont="1" applyFill="1" applyBorder="1"/>
    <xf numFmtId="0" fontId="2" fillId="8" borderId="12" xfId="0" applyFont="1" applyFill="1" applyBorder="1"/>
    <xf numFmtId="14" fontId="0" fillId="8" borderId="1" xfId="0" applyNumberFormat="1" applyFill="1" applyBorder="1"/>
    <xf numFmtId="0" fontId="2" fillId="8" borderId="18" xfId="0" applyFont="1" applyFill="1" applyBorder="1"/>
    <xf numFmtId="0" fontId="0" fillId="8" borderId="39" xfId="0" applyFill="1" applyBorder="1"/>
    <xf numFmtId="0" fontId="0" fillId="8" borderId="19" xfId="0" applyFill="1" applyBorder="1"/>
    <xf numFmtId="0" fontId="0" fillId="15" borderId="3" xfId="0" applyFill="1" applyBorder="1"/>
    <xf numFmtId="0" fontId="0" fillId="15" borderId="2" xfId="0" applyFill="1" applyBorder="1"/>
    <xf numFmtId="0" fontId="18" fillId="17" borderId="1" xfId="0" applyFont="1" applyFill="1" applyBorder="1"/>
    <xf numFmtId="0" fontId="18" fillId="17" borderId="1" xfId="1" applyFont="1" applyFill="1" applyBorder="1" applyAlignment="1">
      <alignment horizontal="right" wrapText="1"/>
    </xf>
    <xf numFmtId="0" fontId="18" fillId="18" borderId="43" xfId="1" applyFont="1" applyFill="1" applyBorder="1" applyAlignment="1">
      <alignment horizontal="left" wrapText="1"/>
    </xf>
    <xf numFmtId="0" fontId="18" fillId="17" borderId="43" xfId="1" applyFont="1" applyFill="1" applyBorder="1" applyAlignment="1">
      <alignment horizontal="left" wrapText="1"/>
    </xf>
    <xf numFmtId="14" fontId="18" fillId="17" borderId="0" xfId="0" applyNumberFormat="1" applyFont="1" applyFill="1"/>
    <xf numFmtId="0" fontId="18" fillId="17" borderId="0" xfId="0" applyFont="1" applyFill="1" applyAlignment="1">
      <alignment horizontal="right"/>
    </xf>
    <xf numFmtId="0" fontId="18" fillId="17" borderId="0" xfId="0" applyFont="1" applyFill="1"/>
    <xf numFmtId="0" fontId="18" fillId="17" borderId="38" xfId="1" applyFont="1" applyFill="1" applyBorder="1" applyAlignment="1">
      <alignment horizontal="right" wrapText="1"/>
    </xf>
    <xf numFmtId="0" fontId="18" fillId="17" borderId="1" xfId="1" applyFont="1" applyFill="1" applyBorder="1" applyAlignment="1">
      <alignment horizontal="left" wrapText="1"/>
    </xf>
    <xf numFmtId="0" fontId="18" fillId="18" borderId="1" xfId="1" applyFont="1" applyFill="1" applyBorder="1" applyAlignment="1">
      <alignment horizontal="right" wrapText="1"/>
    </xf>
    <xf numFmtId="49" fontId="18" fillId="17" borderId="1" xfId="1" applyNumberFormat="1" applyFont="1" applyFill="1" applyBorder="1" applyAlignment="1">
      <alignment horizontal="left" wrapText="1"/>
    </xf>
    <xf numFmtId="49" fontId="18" fillId="17" borderId="1" xfId="0" applyNumberFormat="1" applyFont="1" applyFill="1" applyBorder="1"/>
    <xf numFmtId="0" fontId="18" fillId="17" borderId="0" xfId="0" applyFont="1" applyFill="1" applyAlignment="1">
      <alignment wrapText="1"/>
    </xf>
    <xf numFmtId="0" fontId="18" fillId="18" borderId="43" xfId="1" applyFont="1" applyFill="1" applyBorder="1" applyAlignment="1">
      <alignment horizontal="right" wrapText="1"/>
    </xf>
    <xf numFmtId="15" fontId="18" fillId="18" borderId="43" xfId="1" applyNumberFormat="1" applyFont="1" applyFill="1" applyBorder="1" applyAlignment="1">
      <alignment horizontal="right" wrapText="1"/>
    </xf>
    <xf numFmtId="0" fontId="19" fillId="17" borderId="40" xfId="0" applyFont="1" applyFill="1" applyBorder="1" applyAlignment="1">
      <alignment wrapText="1"/>
    </xf>
    <xf numFmtId="14" fontId="19" fillId="17" borderId="40" xfId="0" applyNumberFormat="1" applyFont="1" applyFill="1" applyBorder="1" applyAlignment="1">
      <alignment wrapText="1"/>
    </xf>
    <xf numFmtId="0" fontId="19" fillId="17" borderId="0" xfId="0" applyFont="1" applyFill="1" applyBorder="1" applyAlignment="1">
      <alignment wrapText="1"/>
    </xf>
    <xf numFmtId="0" fontId="0" fillId="17" borderId="1" xfId="0" applyFill="1" applyBorder="1"/>
    <xf numFmtId="0" fontId="0" fillId="17" borderId="0" xfId="0" applyFill="1"/>
    <xf numFmtId="0" fontId="1" fillId="18" borderId="1" xfId="1" applyFont="1" applyFill="1" applyBorder="1" applyAlignment="1">
      <alignment horizontal="left" wrapText="1"/>
    </xf>
    <xf numFmtId="14" fontId="0" fillId="17" borderId="0" xfId="0" applyNumberFormat="1" applyFill="1"/>
    <xf numFmtId="0" fontId="0" fillId="17" borderId="0" xfId="0" applyFill="1" applyAlignment="1">
      <alignment horizontal="right"/>
    </xf>
    <xf numFmtId="0" fontId="1" fillId="18" borderId="1" xfId="1" applyFont="1" applyFill="1" applyBorder="1" applyAlignment="1">
      <alignment horizontal="right" wrapText="1"/>
    </xf>
    <xf numFmtId="49" fontId="0" fillId="17" borderId="0" xfId="0" applyNumberFormat="1" applyFill="1"/>
    <xf numFmtId="15" fontId="1" fillId="18" borderId="1" xfId="1" applyNumberFormat="1" applyFont="1" applyFill="1" applyBorder="1" applyAlignment="1">
      <alignment horizontal="right" wrapText="1"/>
    </xf>
    <xf numFmtId="0" fontId="10" fillId="17" borderId="40" xfId="0" applyFont="1" applyFill="1" applyBorder="1" applyAlignment="1">
      <alignment wrapText="1"/>
    </xf>
    <xf numFmtId="14" fontId="10" fillId="17" borderId="40" xfId="0" applyNumberFormat="1" applyFont="1" applyFill="1" applyBorder="1" applyAlignment="1">
      <alignment wrapText="1"/>
    </xf>
    <xf numFmtId="0" fontId="10" fillId="17" borderId="0" xfId="0" applyFont="1" applyFill="1" applyBorder="1" applyAlignment="1">
      <alignment wrapText="1"/>
    </xf>
    <xf numFmtId="0" fontId="0" fillId="17" borderId="3" xfId="0" applyFill="1" applyBorder="1"/>
    <xf numFmtId="0" fontId="0" fillId="17" borderId="2" xfId="0" applyFill="1" applyBorder="1"/>
    <xf numFmtId="0" fontId="2" fillId="8" borderId="3" xfId="0" applyFont="1" applyFill="1" applyBorder="1"/>
    <xf numFmtId="0" fontId="0" fillId="8" borderId="4" xfId="0" applyFill="1" applyBorder="1"/>
    <xf numFmtId="0" fontId="0" fillId="19" borderId="1" xfId="0" applyFill="1" applyBorder="1"/>
    <xf numFmtId="0" fontId="1" fillId="20" borderId="1" xfId="1" applyFont="1" applyFill="1" applyBorder="1" applyAlignment="1">
      <alignment horizontal="left" wrapText="1"/>
    </xf>
    <xf numFmtId="0" fontId="0" fillId="19" borderId="0" xfId="0" applyFill="1"/>
    <xf numFmtId="14" fontId="0" fillId="19" borderId="0" xfId="0" applyNumberFormat="1" applyFill="1"/>
    <xf numFmtId="0" fontId="0" fillId="19" borderId="0" xfId="0" applyFill="1" applyAlignment="1">
      <alignment horizontal="right"/>
    </xf>
    <xf numFmtId="0" fontId="1" fillId="20" borderId="1" xfId="1" applyFont="1" applyFill="1" applyBorder="1" applyAlignment="1">
      <alignment horizontal="right" wrapText="1"/>
    </xf>
    <xf numFmtId="49" fontId="0" fillId="19" borderId="0" xfId="0" applyNumberFormat="1" applyFill="1"/>
    <xf numFmtId="15" fontId="1" fillId="20" borderId="1" xfId="1" applyNumberFormat="1" applyFont="1" applyFill="1" applyBorder="1" applyAlignment="1">
      <alignment horizontal="right" wrapText="1"/>
    </xf>
    <xf numFmtId="0" fontId="10" fillId="19" borderId="40" xfId="0" applyFont="1" applyFill="1" applyBorder="1" applyAlignment="1">
      <alignment wrapText="1"/>
    </xf>
    <xf numFmtId="0" fontId="10" fillId="19" borderId="0" xfId="0" applyFont="1" applyFill="1" applyBorder="1" applyAlignment="1">
      <alignment wrapText="1"/>
    </xf>
    <xf numFmtId="14" fontId="10" fillId="19" borderId="40" xfId="0" applyNumberFormat="1" applyFont="1" applyFill="1" applyBorder="1" applyAlignment="1">
      <alignment wrapText="1"/>
    </xf>
    <xf numFmtId="0" fontId="1" fillId="19" borderId="1" xfId="1" applyFont="1" applyFill="1" applyBorder="1" applyAlignment="1">
      <alignment horizontal="right" wrapText="1"/>
    </xf>
    <xf numFmtId="14" fontId="0" fillId="19" borderId="0" xfId="0" applyNumberFormat="1" applyFill="1" applyAlignment="1">
      <alignment horizontal="right"/>
    </xf>
    <xf numFmtId="0" fontId="1" fillId="19" borderId="1" xfId="1" applyFont="1" applyFill="1" applyBorder="1" applyAlignment="1">
      <alignment horizontal="left" wrapText="1"/>
    </xf>
    <xf numFmtId="0" fontId="0" fillId="21" borderId="1" xfId="0" applyFill="1" applyBorder="1"/>
    <xf numFmtId="0" fontId="1" fillId="22" borderId="1" xfId="1" applyFont="1" applyFill="1" applyBorder="1" applyAlignment="1">
      <alignment horizontal="left" wrapText="1"/>
    </xf>
    <xf numFmtId="0" fontId="0" fillId="21" borderId="0" xfId="0" applyFill="1"/>
    <xf numFmtId="14" fontId="0" fillId="21" borderId="0" xfId="0" applyNumberFormat="1" applyFill="1"/>
    <xf numFmtId="0" fontId="0" fillId="21" borderId="0" xfId="0" applyFill="1" applyAlignment="1">
      <alignment horizontal="right"/>
    </xf>
    <xf numFmtId="0" fontId="1" fillId="22" borderId="1" xfId="1" applyFont="1" applyFill="1" applyBorder="1" applyAlignment="1">
      <alignment horizontal="right" wrapText="1"/>
    </xf>
    <xf numFmtId="49" fontId="0" fillId="21" borderId="0" xfId="0" applyNumberFormat="1" applyFill="1"/>
    <xf numFmtId="15" fontId="1" fillId="22" borderId="1" xfId="1" applyNumberFormat="1" applyFont="1" applyFill="1" applyBorder="1" applyAlignment="1">
      <alignment horizontal="right" wrapText="1"/>
    </xf>
    <xf numFmtId="0" fontId="10" fillId="21" borderId="40" xfId="0" applyFont="1" applyFill="1" applyBorder="1" applyAlignment="1">
      <alignment wrapText="1"/>
    </xf>
    <xf numFmtId="14" fontId="10" fillId="21" borderId="40" xfId="0" applyNumberFormat="1" applyFont="1" applyFill="1" applyBorder="1" applyAlignment="1">
      <alignment wrapText="1"/>
    </xf>
    <xf numFmtId="0" fontId="10" fillId="21" borderId="0" xfId="0" applyFont="1" applyFill="1" applyBorder="1" applyAlignment="1">
      <alignment wrapText="1"/>
    </xf>
    <xf numFmtId="0" fontId="0" fillId="23" borderId="1" xfId="0" applyFill="1" applyBorder="1"/>
    <xf numFmtId="0" fontId="0" fillId="23" borderId="0" xfId="0" applyFill="1"/>
    <xf numFmtId="0" fontId="1" fillId="24" borderId="1" xfId="1" applyFont="1" applyFill="1" applyBorder="1" applyAlignment="1">
      <alignment horizontal="left" wrapText="1"/>
    </xf>
    <xf numFmtId="14" fontId="0" fillId="23" borderId="0" xfId="0" applyNumberFormat="1" applyFill="1"/>
    <xf numFmtId="0" fontId="0" fillId="23" borderId="0" xfId="0" applyFill="1" applyAlignment="1">
      <alignment horizontal="right"/>
    </xf>
    <xf numFmtId="0" fontId="1" fillId="24" borderId="1" xfId="1" applyFont="1" applyFill="1" applyBorder="1" applyAlignment="1">
      <alignment horizontal="right" wrapText="1"/>
    </xf>
    <xf numFmtId="49" fontId="0" fillId="23" borderId="0" xfId="0" applyNumberFormat="1" applyFill="1"/>
    <xf numFmtId="15" fontId="1" fillId="24" borderId="1" xfId="1" applyNumberFormat="1" applyFont="1" applyFill="1" applyBorder="1" applyAlignment="1">
      <alignment horizontal="right" wrapText="1"/>
    </xf>
    <xf numFmtId="0" fontId="10" fillId="23" borderId="40" xfId="0" applyFont="1" applyFill="1" applyBorder="1" applyAlignment="1">
      <alignment wrapText="1"/>
    </xf>
    <xf numFmtId="14" fontId="10" fillId="23" borderId="40" xfId="0" applyNumberFormat="1" applyFont="1" applyFill="1" applyBorder="1" applyAlignment="1">
      <alignment wrapText="1"/>
    </xf>
    <xf numFmtId="0" fontId="10" fillId="23" borderId="0" xfId="0" applyFont="1" applyFill="1" applyBorder="1" applyAlignment="1">
      <alignment wrapText="1"/>
    </xf>
    <xf numFmtId="0" fontId="0" fillId="25" borderId="1" xfId="0" applyFill="1" applyBorder="1"/>
    <xf numFmtId="0" fontId="1" fillId="25" borderId="1" xfId="1" applyFont="1" applyFill="1" applyBorder="1" applyAlignment="1">
      <alignment horizontal="right" wrapText="1"/>
    </xf>
    <xf numFmtId="0" fontId="1" fillId="25" borderId="1" xfId="1" applyFont="1" applyFill="1" applyBorder="1" applyAlignment="1">
      <alignment horizontal="left" wrapText="1"/>
    </xf>
    <xf numFmtId="0" fontId="10" fillId="25" borderId="40" xfId="0" applyFont="1" applyFill="1" applyBorder="1" applyAlignment="1">
      <alignment wrapText="1"/>
    </xf>
    <xf numFmtId="14" fontId="10" fillId="25" borderId="40" xfId="0" applyNumberFormat="1" applyFont="1" applyFill="1" applyBorder="1" applyAlignment="1">
      <alignment wrapText="1"/>
    </xf>
    <xf numFmtId="0" fontId="10" fillId="25" borderId="0" xfId="0" applyFont="1" applyFill="1" applyBorder="1" applyAlignment="1">
      <alignment wrapText="1"/>
    </xf>
    <xf numFmtId="0" fontId="0" fillId="25" borderId="0" xfId="0" applyFill="1"/>
    <xf numFmtId="0" fontId="0" fillId="23" borderId="3" xfId="0" applyFill="1" applyBorder="1"/>
    <xf numFmtId="0" fontId="0" fillId="23" borderId="2" xfId="0" applyFill="1" applyBorder="1"/>
    <xf numFmtId="0" fontId="1" fillId="26" borderId="1" xfId="1" applyFont="1" applyFill="1" applyBorder="1" applyAlignment="1">
      <alignment horizontal="left" wrapText="1"/>
    </xf>
    <xf numFmtId="14" fontId="0" fillId="25" borderId="0" xfId="0" applyNumberFormat="1" applyFill="1"/>
    <xf numFmtId="0" fontId="0" fillId="25" borderId="0" xfId="0" applyFill="1" applyAlignment="1">
      <alignment horizontal="right"/>
    </xf>
    <xf numFmtId="0" fontId="1" fillId="26" borderId="1" xfId="1" applyFont="1" applyFill="1" applyBorder="1" applyAlignment="1">
      <alignment horizontal="right" wrapText="1"/>
    </xf>
    <xf numFmtId="49" fontId="0" fillId="25" borderId="0" xfId="0" applyNumberFormat="1" applyFill="1"/>
    <xf numFmtId="15" fontId="1" fillId="26" borderId="1" xfId="1" applyNumberFormat="1" applyFont="1" applyFill="1" applyBorder="1" applyAlignment="1">
      <alignment horizontal="right" wrapText="1"/>
    </xf>
    <xf numFmtId="0" fontId="0" fillId="19" borderId="0" xfId="0" applyFill="1" applyBorder="1"/>
    <xf numFmtId="0" fontId="0" fillId="25" borderId="3" xfId="0" applyFill="1" applyBorder="1"/>
    <xf numFmtId="0" fontId="0" fillId="25" borderId="2" xfId="0" applyFill="1" applyBorder="1"/>
    <xf numFmtId="0" fontId="1" fillId="21" borderId="1" xfId="1" applyFont="1" applyFill="1" applyBorder="1" applyAlignment="1">
      <alignment horizontal="right" wrapText="1"/>
    </xf>
    <xf numFmtId="0" fontId="1" fillId="21" borderId="1" xfId="1" applyFont="1" applyFill="1" applyBorder="1" applyAlignment="1">
      <alignment horizontal="left" wrapText="1"/>
    </xf>
    <xf numFmtId="0" fontId="1" fillId="21" borderId="38" xfId="1" applyFont="1" applyFill="1" applyBorder="1" applyAlignment="1">
      <alignment horizontal="right" wrapText="1"/>
    </xf>
    <xf numFmtId="0" fontId="1" fillId="21" borderId="38" xfId="1" applyFont="1" applyFill="1" applyBorder="1" applyAlignment="1">
      <alignment horizontal="left" wrapText="1"/>
    </xf>
    <xf numFmtId="49" fontId="1" fillId="21" borderId="38" xfId="1" applyNumberFormat="1" applyFont="1" applyFill="1" applyBorder="1" applyAlignment="1">
      <alignment horizontal="left" wrapText="1"/>
    </xf>
    <xf numFmtId="15" fontId="1" fillId="21" borderId="1" xfId="1" applyNumberFormat="1" applyFont="1" applyFill="1" applyBorder="1" applyAlignment="1">
      <alignment horizontal="right" wrapText="1"/>
    </xf>
    <xf numFmtId="0" fontId="0" fillId="21" borderId="3" xfId="0" applyFill="1" applyBorder="1"/>
    <xf numFmtId="0" fontId="0" fillId="21" borderId="4" xfId="0" applyFill="1" applyBorder="1"/>
    <xf numFmtId="0" fontId="1" fillId="25" borderId="38" xfId="1" applyFont="1" applyFill="1" applyBorder="1" applyAlignment="1">
      <alignment horizontal="right" wrapText="1"/>
    </xf>
    <xf numFmtId="49" fontId="1" fillId="25" borderId="38" xfId="1" applyNumberFormat="1" applyFont="1" applyFill="1" applyBorder="1" applyAlignment="1">
      <alignment horizontal="left" wrapText="1"/>
    </xf>
    <xf numFmtId="0" fontId="0" fillId="25" borderId="0" xfId="0" applyFill="1" applyAlignment="1">
      <alignment wrapText="1"/>
    </xf>
    <xf numFmtId="0" fontId="2" fillId="25" borderId="16" xfId="0" applyFont="1" applyFill="1" applyBorder="1"/>
    <xf numFmtId="0" fontId="2" fillId="25" borderId="17" xfId="0" applyFont="1" applyFill="1" applyBorder="1"/>
    <xf numFmtId="0" fontId="2" fillId="25" borderId="45" xfId="0" applyFont="1" applyFill="1" applyBorder="1"/>
    <xf numFmtId="14" fontId="1" fillId="19" borderId="1" xfId="1" applyNumberFormat="1" applyFont="1" applyFill="1" applyBorder="1" applyAlignment="1">
      <alignment horizontal="right" wrapText="1"/>
    </xf>
    <xf numFmtId="49" fontId="1" fillId="19" borderId="1" xfId="1" applyNumberFormat="1" applyFont="1" applyFill="1" applyBorder="1" applyAlignment="1">
      <alignment horizontal="left" wrapText="1"/>
    </xf>
    <xf numFmtId="14" fontId="10" fillId="19" borderId="40" xfId="0" applyNumberFormat="1" applyFont="1" applyFill="1" applyBorder="1" applyAlignment="1">
      <alignment horizontal="right" wrapText="1"/>
    </xf>
    <xf numFmtId="0" fontId="0" fillId="19" borderId="18" xfId="0" applyFill="1" applyBorder="1"/>
    <xf numFmtId="0" fontId="0" fillId="19" borderId="39" xfId="0" applyFill="1" applyBorder="1"/>
    <xf numFmtId="0" fontId="0" fillId="27" borderId="1" xfId="0" applyFill="1" applyBorder="1"/>
    <xf numFmtId="0" fontId="1" fillId="27" borderId="1" xfId="1" applyFont="1" applyFill="1" applyBorder="1" applyAlignment="1">
      <alignment horizontal="right" wrapText="1"/>
    </xf>
    <xf numFmtId="0" fontId="1" fillId="27" borderId="1" xfId="1" applyFont="1" applyFill="1" applyBorder="1" applyAlignment="1">
      <alignment horizontal="left" wrapText="1"/>
    </xf>
    <xf numFmtId="14" fontId="0" fillId="27" borderId="0" xfId="0" applyNumberFormat="1" applyFill="1"/>
    <xf numFmtId="0" fontId="0" fillId="27" borderId="0" xfId="0" applyFill="1" applyAlignment="1">
      <alignment horizontal="right"/>
    </xf>
    <xf numFmtId="0" fontId="0" fillId="27" borderId="0" xfId="0" applyFill="1"/>
    <xf numFmtId="0" fontId="1" fillId="27" borderId="38" xfId="1" applyFont="1" applyFill="1" applyBorder="1" applyAlignment="1">
      <alignment horizontal="right" wrapText="1"/>
    </xf>
    <xf numFmtId="49" fontId="1" fillId="27" borderId="38" xfId="1" applyNumberFormat="1" applyFont="1" applyFill="1" applyBorder="1" applyAlignment="1">
      <alignment horizontal="left" wrapText="1"/>
    </xf>
    <xf numFmtId="49" fontId="0" fillId="27" borderId="0" xfId="0" applyNumberFormat="1" applyFill="1"/>
    <xf numFmtId="0" fontId="0" fillId="27" borderId="0" xfId="0" applyFill="1" applyAlignment="1">
      <alignment wrapText="1"/>
    </xf>
    <xf numFmtId="15" fontId="1" fillId="27" borderId="1" xfId="1" applyNumberFormat="1" applyFont="1" applyFill="1" applyBorder="1" applyAlignment="1">
      <alignment horizontal="right" wrapText="1"/>
    </xf>
    <xf numFmtId="0" fontId="10" fillId="27" borderId="40" xfId="0" applyFont="1" applyFill="1" applyBorder="1" applyAlignment="1">
      <alignment wrapText="1"/>
    </xf>
    <xf numFmtId="14" fontId="10" fillId="27" borderId="40" xfId="0" applyNumberFormat="1" applyFont="1" applyFill="1" applyBorder="1" applyAlignment="1">
      <alignment wrapText="1"/>
    </xf>
    <xf numFmtId="0" fontId="10" fillId="27" borderId="0" xfId="0" applyFont="1" applyFill="1" applyBorder="1" applyAlignment="1">
      <alignment wrapText="1"/>
    </xf>
    <xf numFmtId="0" fontId="9" fillId="27" borderId="0" xfId="0" applyFont="1" applyFill="1"/>
    <xf numFmtId="0" fontId="9" fillId="27" borderId="3" xfId="0" applyFont="1" applyFill="1" applyBorder="1"/>
    <xf numFmtId="0" fontId="9" fillId="27" borderId="2" xfId="0" applyFont="1" applyFill="1" applyBorder="1"/>
    <xf numFmtId="15" fontId="1" fillId="19" borderId="1" xfId="1" applyNumberFormat="1" applyFont="1" applyFill="1" applyBorder="1" applyAlignment="1">
      <alignment horizontal="right" wrapText="1"/>
    </xf>
    <xf numFmtId="0" fontId="0" fillId="21" borderId="0" xfId="0" applyFill="1" applyAlignment="1">
      <alignment wrapText="1"/>
    </xf>
    <xf numFmtId="0" fontId="2" fillId="21" borderId="0" xfId="0" applyFont="1" applyFill="1" applyBorder="1"/>
    <xf numFmtId="0" fontId="0" fillId="21" borderId="0" xfId="0" applyFill="1" applyBorder="1"/>
    <xf numFmtId="0" fontId="0" fillId="21" borderId="37" xfId="0" applyFill="1" applyBorder="1"/>
    <xf numFmtId="0" fontId="0" fillId="19" borderId="37" xfId="0" applyFill="1" applyBorder="1"/>
    <xf numFmtId="14" fontId="0" fillId="28" borderId="0" xfId="0" applyNumberFormat="1" applyFill="1"/>
    <xf numFmtId="0" fontId="1" fillId="19" borderId="38" xfId="1" applyFont="1" applyFill="1" applyBorder="1" applyAlignment="1">
      <alignment horizontal="right" wrapText="1"/>
    </xf>
    <xf numFmtId="0" fontId="1" fillId="19" borderId="38" xfId="1" applyFont="1" applyFill="1" applyBorder="1" applyAlignment="1">
      <alignment horizontal="left" wrapText="1"/>
    </xf>
    <xf numFmtId="49" fontId="1" fillId="19" borderId="38" xfId="1" applyNumberFormat="1" applyFont="1" applyFill="1" applyBorder="1" applyAlignment="1">
      <alignment horizontal="left" wrapText="1"/>
    </xf>
    <xf numFmtId="0" fontId="0" fillId="19" borderId="0" xfId="0" applyFill="1" applyAlignment="1">
      <alignment wrapText="1"/>
    </xf>
    <xf numFmtId="0" fontId="20" fillId="19" borderId="40" xfId="0" applyFont="1" applyFill="1" applyBorder="1" applyAlignment="1">
      <alignment wrapText="1"/>
    </xf>
    <xf numFmtId="0" fontId="0" fillId="19" borderId="3" xfId="0" applyFill="1" applyBorder="1"/>
    <xf numFmtId="0" fontId="0" fillId="19" borderId="2" xfId="0" applyFill="1" applyBorder="1"/>
    <xf numFmtId="0" fontId="0" fillId="19" borderId="4" xfId="0" applyFill="1" applyBorder="1"/>
    <xf numFmtId="0" fontId="1" fillId="19" borderId="0" xfId="1" applyFont="1" applyFill="1" applyBorder="1" applyAlignment="1">
      <alignment horizontal="left" wrapText="1"/>
    </xf>
    <xf numFmtId="0" fontId="14" fillId="19" borderId="40" xfId="0" applyFont="1" applyFill="1" applyBorder="1" applyAlignment="1">
      <alignment wrapText="1"/>
    </xf>
    <xf numFmtId="0" fontId="0" fillId="29" borderId="1" xfId="0" applyFill="1" applyBorder="1"/>
    <xf numFmtId="0" fontId="1" fillId="29" borderId="1" xfId="1" applyFont="1" applyFill="1" applyBorder="1" applyAlignment="1">
      <alignment horizontal="right" wrapText="1"/>
    </xf>
    <xf numFmtId="0" fontId="1" fillId="29" borderId="41" xfId="1" applyFont="1" applyFill="1" applyBorder="1" applyAlignment="1">
      <alignment horizontal="left" wrapText="1"/>
    </xf>
    <xf numFmtId="14" fontId="0" fillId="29" borderId="0" xfId="0" applyNumberFormat="1" applyFill="1"/>
    <xf numFmtId="0" fontId="0" fillId="29" borderId="0" xfId="0" applyFill="1" applyAlignment="1">
      <alignment horizontal="right"/>
    </xf>
    <xf numFmtId="0" fontId="0" fillId="29" borderId="0" xfId="0" applyFill="1"/>
    <xf numFmtId="0" fontId="1" fillId="29" borderId="38" xfId="1" applyFont="1" applyFill="1" applyBorder="1" applyAlignment="1">
      <alignment horizontal="right" wrapText="1"/>
    </xf>
    <xf numFmtId="0" fontId="1" fillId="29" borderId="38" xfId="1" applyFont="1" applyFill="1" applyBorder="1" applyAlignment="1">
      <alignment horizontal="left" wrapText="1"/>
    </xf>
    <xf numFmtId="0" fontId="1" fillId="29" borderId="41" xfId="1" applyFont="1" applyFill="1" applyBorder="1" applyAlignment="1">
      <alignment horizontal="right" wrapText="1"/>
    </xf>
    <xf numFmtId="49" fontId="1" fillId="29" borderId="38" xfId="1" applyNumberFormat="1" applyFont="1" applyFill="1" applyBorder="1" applyAlignment="1">
      <alignment horizontal="left" wrapText="1"/>
    </xf>
    <xf numFmtId="49" fontId="0" fillId="29" borderId="0" xfId="0" applyNumberFormat="1" applyFill="1"/>
    <xf numFmtId="0" fontId="0" fillId="29" borderId="0" xfId="0" applyFill="1" applyAlignment="1">
      <alignment wrapText="1"/>
    </xf>
    <xf numFmtId="15" fontId="1" fillId="29" borderId="41" xfId="1" applyNumberFormat="1" applyFont="1" applyFill="1" applyBorder="1" applyAlignment="1">
      <alignment horizontal="right" wrapText="1"/>
    </xf>
    <xf numFmtId="0" fontId="10" fillId="29" borderId="40" xfId="0" applyFont="1" applyFill="1" applyBorder="1" applyAlignment="1">
      <alignment wrapText="1"/>
    </xf>
    <xf numFmtId="14" fontId="10" fillId="29" borderId="40" xfId="0" applyNumberFormat="1" applyFont="1" applyFill="1" applyBorder="1" applyAlignment="1">
      <alignment wrapText="1"/>
    </xf>
    <xf numFmtId="0" fontId="0" fillId="29" borderId="3" xfId="0" applyFill="1" applyBorder="1"/>
    <xf numFmtId="0" fontId="0" fillId="29" borderId="2" xfId="0" applyFill="1" applyBorder="1"/>
    <xf numFmtId="0" fontId="0" fillId="0" borderId="49" xfId="0" applyBorder="1"/>
    <xf numFmtId="0" fontId="0" fillId="0" borderId="50" xfId="0" applyBorder="1"/>
    <xf numFmtId="0" fontId="0" fillId="0" borderId="51" xfId="0" applyBorder="1"/>
    <xf numFmtId="0" fontId="0" fillId="0" borderId="52" xfId="0" applyBorder="1"/>
    <xf numFmtId="0" fontId="10" fillId="0" borderId="0" xfId="0" applyNumberFormat="1" applyFont="1" applyFill="1" applyBorder="1" applyAlignment="1">
      <alignment horizontal="center" vertical="center" wrapText="1"/>
    </xf>
    <xf numFmtId="0" fontId="10" fillId="0" borderId="0" xfId="0" applyNumberFormat="1" applyFont="1" applyFill="1" applyBorder="1" applyAlignment="1">
      <alignment wrapText="1"/>
    </xf>
    <xf numFmtId="0" fontId="10" fillId="8" borderId="0" xfId="0" applyNumberFormat="1" applyFont="1" applyFill="1" applyBorder="1" applyAlignment="1">
      <alignment wrapText="1"/>
    </xf>
    <xf numFmtId="0" fontId="10" fillId="21" borderId="0" xfId="0" applyNumberFormat="1" applyFont="1" applyFill="1" applyBorder="1" applyAlignment="1">
      <alignment wrapText="1"/>
    </xf>
    <xf numFmtId="0" fontId="10" fillId="19" borderId="0" xfId="0" applyNumberFormat="1" applyFont="1" applyFill="1" applyBorder="1" applyAlignment="1">
      <alignment wrapText="1"/>
    </xf>
    <xf numFmtId="0" fontId="10" fillId="25" borderId="0" xfId="0" applyNumberFormat="1" applyFont="1" applyFill="1" applyBorder="1" applyAlignment="1">
      <alignment wrapText="1"/>
    </xf>
    <xf numFmtId="0" fontId="10" fillId="27" borderId="0" xfId="0" applyNumberFormat="1" applyFont="1" applyFill="1" applyBorder="1" applyAlignment="1">
      <alignment wrapText="1"/>
    </xf>
    <xf numFmtId="0" fontId="10" fillId="15" borderId="0" xfId="0" applyNumberFormat="1" applyFont="1" applyFill="1" applyBorder="1" applyAlignment="1">
      <alignment wrapText="1"/>
    </xf>
    <xf numFmtId="0" fontId="10" fillId="29" borderId="0" xfId="0" applyNumberFormat="1" applyFont="1" applyFill="1" applyBorder="1" applyAlignment="1">
      <alignment wrapText="1"/>
    </xf>
    <xf numFmtId="0" fontId="19" fillId="17" borderId="0" xfId="0" applyNumberFormat="1" applyFont="1" applyFill="1" applyBorder="1" applyAlignment="1">
      <alignment wrapText="1"/>
    </xf>
    <xf numFmtId="0" fontId="10" fillId="7" borderId="0" xfId="0" applyNumberFormat="1" applyFont="1" applyFill="1" applyBorder="1" applyAlignment="1">
      <alignment wrapText="1"/>
    </xf>
    <xf numFmtId="0" fontId="10" fillId="17" borderId="0" xfId="0" applyNumberFormat="1" applyFont="1" applyFill="1" applyBorder="1" applyAlignment="1">
      <alignment wrapText="1"/>
    </xf>
    <xf numFmtId="0" fontId="10" fillId="6" borderId="0" xfId="0" applyNumberFormat="1" applyFont="1" applyFill="1" applyBorder="1" applyAlignment="1">
      <alignment wrapText="1"/>
    </xf>
    <xf numFmtId="0" fontId="10" fillId="23" borderId="0" xfId="0" applyNumberFormat="1" applyFont="1" applyFill="1" applyBorder="1" applyAlignment="1">
      <alignment wrapText="1"/>
    </xf>
    <xf numFmtId="0" fontId="10" fillId="0" borderId="0" xfId="0" applyNumberFormat="1" applyFont="1" applyFill="1" applyAlignment="1">
      <alignment wrapText="1"/>
    </xf>
    <xf numFmtId="0" fontId="0" fillId="25" borderId="16" xfId="0" applyFill="1" applyBorder="1" applyAlignment="1">
      <alignment wrapText="1"/>
    </xf>
    <xf numFmtId="0" fontId="0" fillId="30" borderId="48" xfId="0" applyFill="1" applyBorder="1"/>
    <xf numFmtId="0" fontId="10" fillId="0" borderId="0" xfId="0" applyNumberFormat="1" applyFont="1" applyFill="1" applyBorder="1" applyAlignment="1">
      <alignment horizontal="center" wrapText="1"/>
    </xf>
    <xf numFmtId="0" fontId="10" fillId="8" borderId="0" xfId="0" applyNumberFormat="1" applyFont="1" applyFill="1" applyBorder="1" applyAlignment="1">
      <alignment horizontal="center" wrapText="1"/>
    </xf>
    <xf numFmtId="0" fontId="10" fillId="21" borderId="0" xfId="0" applyNumberFormat="1" applyFont="1" applyFill="1" applyBorder="1" applyAlignment="1">
      <alignment horizontal="center" wrapText="1"/>
    </xf>
    <xf numFmtId="0" fontId="10" fillId="19" borderId="0" xfId="0" applyNumberFormat="1" applyFont="1" applyFill="1" applyBorder="1" applyAlignment="1">
      <alignment horizontal="center" wrapText="1"/>
    </xf>
    <xf numFmtId="0" fontId="10" fillId="25" borderId="0" xfId="0" applyNumberFormat="1" applyFont="1" applyFill="1" applyBorder="1" applyAlignment="1">
      <alignment horizontal="center" wrapText="1"/>
    </xf>
    <xf numFmtId="0" fontId="10" fillId="27" borderId="0" xfId="0" applyNumberFormat="1" applyFont="1" applyFill="1" applyBorder="1" applyAlignment="1">
      <alignment horizontal="center" wrapText="1"/>
    </xf>
    <xf numFmtId="0" fontId="10" fillId="15" borderId="0" xfId="0" applyNumberFormat="1" applyFont="1" applyFill="1" applyBorder="1" applyAlignment="1">
      <alignment horizontal="center" wrapText="1"/>
    </xf>
    <xf numFmtId="0" fontId="10" fillId="0" borderId="42" xfId="0" applyNumberFormat="1" applyFont="1" applyFill="1" applyBorder="1" applyAlignment="1">
      <alignment horizontal="center" wrapText="1"/>
    </xf>
    <xf numFmtId="0" fontId="10" fillId="29" borderId="0" xfId="0" applyNumberFormat="1" applyFont="1" applyFill="1" applyBorder="1" applyAlignment="1">
      <alignment horizontal="center" wrapText="1"/>
    </xf>
    <xf numFmtId="0" fontId="19" fillId="17" borderId="0" xfId="0" applyNumberFormat="1" applyFont="1" applyFill="1" applyBorder="1" applyAlignment="1">
      <alignment horizontal="center" wrapText="1"/>
    </xf>
    <xf numFmtId="0" fontId="10" fillId="7" borderId="0" xfId="0" applyNumberFormat="1" applyFont="1" applyFill="1" applyBorder="1" applyAlignment="1">
      <alignment horizontal="center" wrapText="1"/>
    </xf>
    <xf numFmtId="0" fontId="10" fillId="17" borderId="0" xfId="0" applyNumberFormat="1" applyFont="1" applyFill="1" applyBorder="1" applyAlignment="1">
      <alignment horizontal="center" wrapText="1"/>
    </xf>
    <xf numFmtId="0" fontId="10" fillId="6" borderId="0" xfId="0" applyNumberFormat="1" applyFont="1" applyFill="1" applyBorder="1" applyAlignment="1">
      <alignment horizontal="center" wrapText="1"/>
    </xf>
    <xf numFmtId="0" fontId="10" fillId="23" borderId="0" xfId="0" applyNumberFormat="1" applyFont="1" applyFill="1" applyBorder="1" applyAlignment="1">
      <alignment horizontal="center" wrapText="1"/>
    </xf>
    <xf numFmtId="0" fontId="10" fillId="0" borderId="0" xfId="0" applyNumberFormat="1" applyFont="1" applyFill="1" applyAlignment="1">
      <alignment horizontal="center" wrapText="1"/>
    </xf>
    <xf numFmtId="0" fontId="2" fillId="2" borderId="46" xfId="0" applyFont="1" applyFill="1" applyBorder="1" applyAlignment="1">
      <alignment horizontal="center"/>
    </xf>
    <xf numFmtId="0" fontId="2" fillId="2" borderId="47" xfId="0" applyFont="1" applyFill="1" applyBorder="1" applyAlignment="1">
      <alignment horizontal="center"/>
    </xf>
  </cellXfs>
  <cellStyles count="3">
    <cellStyle name="Normal" xfId="0" builtinId="0"/>
    <cellStyle name="Normal_Data_NOK" xfId="1"/>
    <cellStyle name="Normal_Feuil1" xfId="2"/>
  </cellStyles>
  <dxfs count="0"/>
  <tableStyles count="0" defaultTableStyle="TableStyleMedium9" defaultPivotStyle="PivotStyleLight16"/>
  <colors>
    <mruColors>
      <color rgb="FFFF9900"/>
      <color rgb="FF00FF00"/>
      <color rgb="FF00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METRIC!$A$1</c:f>
              <c:strCache>
                <c:ptCount val="1"/>
                <c:pt idx="0">
                  <c:v>NUMBER OF FAILURE BOARDS from the 
beginning of the production (2010/12)</c:v>
                </c:pt>
              </c:strCache>
            </c:strRef>
          </c:tx>
          <c:spPr>
            <a:solidFill>
              <a:srgbClr val="FF0000"/>
            </a:solidFill>
            <a:ln>
              <a:solidFill>
                <a:schemeClr val="tx1">
                  <a:lumMod val="85000"/>
                  <a:lumOff val="15000"/>
                </a:schemeClr>
              </a:solidFill>
            </a:ln>
          </c:spPr>
          <c:invertIfNegative val="0"/>
          <c:cat>
            <c:strRef>
              <c:f>METRIC!$A$2:$A$13</c:f>
              <c:strCache>
                <c:ptCount val="12"/>
                <c:pt idx="0">
                  <c:v>FAG-35388 FCTIONAL ANALOG I/O</c:v>
                </c:pt>
                <c:pt idx="1">
                  <c:v>PPU3-35382 PWR PROCESSOR UNIT</c:v>
                </c:pt>
                <c:pt idx="2">
                  <c:v>CMP-35389 CORE MPC PROCESSOR B</c:v>
                </c:pt>
                <c:pt idx="3">
                  <c:v>DSO-35386 DISCRETE SAFETY OUT BLOC</c:v>
                </c:pt>
                <c:pt idx="4">
                  <c:v>DSI-35384 DISCRETE SFTY INPUT BLOC</c:v>
                </c:pt>
                <c:pt idx="5">
                  <c:v>GTW0-35393 GATEWAY BLOC</c:v>
                </c:pt>
                <c:pt idx="6">
                  <c:v>DLU-35392 DATA LOGGER UNIT BLO</c:v>
                </c:pt>
                <c:pt idx="7">
                  <c:v>FDO-35387 FUNCTIONAL DISC OUT</c:v>
                </c:pt>
                <c:pt idx="8">
                  <c:v>PSO-35383 PWR DSC SFTY DSC OUT BLOC</c:v>
                </c:pt>
                <c:pt idx="9">
                  <c:v>CBS-35391 CORE BEACON SYSTEM BLOC</c:v>
                </c:pt>
                <c:pt idx="10">
                  <c:v>FDI6-35385 FUNCT DISC IN 110V</c:v>
                </c:pt>
                <c:pt idx="11">
                  <c:v>CONVERTER 172W</c:v>
                </c:pt>
              </c:strCache>
            </c:strRef>
          </c:cat>
          <c:val>
            <c:numRef>
              <c:f>METRIC!$B$2:$B$13</c:f>
              <c:numCache>
                <c:formatCode>General</c:formatCode>
                <c:ptCount val="12"/>
                <c:pt idx="0">
                  <c:v>57</c:v>
                </c:pt>
                <c:pt idx="1">
                  <c:v>41</c:v>
                </c:pt>
                <c:pt idx="2">
                  <c:v>32</c:v>
                </c:pt>
                <c:pt idx="3">
                  <c:v>26</c:v>
                </c:pt>
                <c:pt idx="4">
                  <c:v>22</c:v>
                </c:pt>
                <c:pt idx="5">
                  <c:v>21</c:v>
                </c:pt>
                <c:pt idx="6">
                  <c:v>18</c:v>
                </c:pt>
                <c:pt idx="7">
                  <c:v>16</c:v>
                </c:pt>
                <c:pt idx="8">
                  <c:v>11</c:v>
                </c:pt>
                <c:pt idx="9">
                  <c:v>10</c:v>
                </c:pt>
                <c:pt idx="10">
                  <c:v>4</c:v>
                </c:pt>
                <c:pt idx="11">
                  <c:v>2</c:v>
                </c:pt>
              </c:numCache>
            </c:numRef>
          </c:val>
        </c:ser>
        <c:dLbls>
          <c:showLegendKey val="0"/>
          <c:showVal val="0"/>
          <c:showCatName val="0"/>
          <c:showSerName val="0"/>
          <c:showPercent val="0"/>
          <c:showBubbleSize val="0"/>
        </c:dLbls>
        <c:gapWidth val="150"/>
        <c:axId val="130694144"/>
        <c:axId val="133777280"/>
      </c:barChart>
      <c:catAx>
        <c:axId val="130694144"/>
        <c:scaling>
          <c:orientation val="minMax"/>
        </c:scaling>
        <c:delete val="0"/>
        <c:axPos val="b"/>
        <c:majorTickMark val="out"/>
        <c:minorTickMark val="none"/>
        <c:tickLblPos val="nextTo"/>
        <c:crossAx val="133777280"/>
        <c:crosses val="autoZero"/>
        <c:auto val="1"/>
        <c:lblAlgn val="ctr"/>
        <c:lblOffset val="100"/>
        <c:noMultiLvlLbl val="0"/>
      </c:catAx>
      <c:valAx>
        <c:axId val="133777280"/>
        <c:scaling>
          <c:orientation val="minMax"/>
        </c:scaling>
        <c:delete val="0"/>
        <c:axPos val="l"/>
        <c:majorGridlines/>
        <c:numFmt formatCode="General" sourceLinked="1"/>
        <c:majorTickMark val="out"/>
        <c:minorTickMark val="none"/>
        <c:tickLblPos val="nextTo"/>
        <c:crossAx val="130694144"/>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BJFS!$BB$1</c:f>
              <c:strCache>
                <c:ptCount val="1"/>
                <c:pt idx="0">
                  <c:v>Board to repair sum</c:v>
                </c:pt>
              </c:strCache>
            </c:strRef>
          </c:tx>
          <c:spPr>
            <a:ln>
              <a:solidFill>
                <a:srgbClr val="FF0000"/>
              </a:solidFill>
            </a:ln>
          </c:spPr>
          <c:marker>
            <c:symbol val="none"/>
          </c:marker>
          <c:cat>
            <c:strRef>
              <c:f>BJFS!$F$2:$F$893</c:f>
              <c:strCache>
                <c:ptCount val="268"/>
                <c:pt idx="1">
                  <c:v>------</c:v>
                </c:pt>
                <c:pt idx="2">
                  <c:v>-------</c:v>
                </c:pt>
                <c:pt idx="3">
                  <c:v>--------</c:v>
                </c:pt>
                <c:pt idx="4">
                  <c:v>--------</c:v>
                </c:pt>
                <c:pt idx="5">
                  <c:v>-------</c:v>
                </c:pt>
                <c:pt idx="6">
                  <c:v>--------</c:v>
                </c:pt>
                <c:pt idx="7">
                  <c:v>------</c:v>
                </c:pt>
                <c:pt idx="8">
                  <c:v>7/12/2010</c:v>
                </c:pt>
                <c:pt idx="9">
                  <c:v>7/12/2010</c:v>
                </c:pt>
                <c:pt idx="10">
                  <c:v>7/13/2010</c:v>
                </c:pt>
                <c:pt idx="11">
                  <c:v>7/14/2010</c:v>
                </c:pt>
                <c:pt idx="12">
                  <c:v>7/15/2010</c:v>
                </c:pt>
                <c:pt idx="13">
                  <c:v>7/15/2010</c:v>
                </c:pt>
                <c:pt idx="14">
                  <c:v>7/19/2010</c:v>
                </c:pt>
                <c:pt idx="15">
                  <c:v>7/22/2010</c:v>
                </c:pt>
                <c:pt idx="16">
                  <c:v>7/23/2010</c:v>
                </c:pt>
                <c:pt idx="17">
                  <c:v>7/23/2010</c:v>
                </c:pt>
                <c:pt idx="18">
                  <c:v>7/24/2010</c:v>
                </c:pt>
                <c:pt idx="19">
                  <c:v>7/24/2010</c:v>
                </c:pt>
                <c:pt idx="20">
                  <c:v>7/24/2010</c:v>
                </c:pt>
                <c:pt idx="21">
                  <c:v>7/24/2010</c:v>
                </c:pt>
                <c:pt idx="22">
                  <c:v>7/24/2010</c:v>
                </c:pt>
                <c:pt idx="23">
                  <c:v>7/24/2010</c:v>
                </c:pt>
                <c:pt idx="24">
                  <c:v>7/24/2010</c:v>
                </c:pt>
                <c:pt idx="25">
                  <c:v>7/26/2010</c:v>
                </c:pt>
                <c:pt idx="26">
                  <c:v>7/27/2010</c:v>
                </c:pt>
                <c:pt idx="27">
                  <c:v>7/28/2010</c:v>
                </c:pt>
                <c:pt idx="28">
                  <c:v>7/29/2010</c:v>
                </c:pt>
                <c:pt idx="29">
                  <c:v>7/29/2010</c:v>
                </c:pt>
                <c:pt idx="30">
                  <c:v>7/30/2010</c:v>
                </c:pt>
                <c:pt idx="31">
                  <c:v>8/3/2010</c:v>
                </c:pt>
                <c:pt idx="32">
                  <c:v>8/3/2010</c:v>
                </c:pt>
                <c:pt idx="33">
                  <c:v>8/4/2010</c:v>
                </c:pt>
                <c:pt idx="34">
                  <c:v>8/4/2010</c:v>
                </c:pt>
                <c:pt idx="35">
                  <c:v>8/5/2010</c:v>
                </c:pt>
                <c:pt idx="36">
                  <c:v>8/9/2010</c:v>
                </c:pt>
                <c:pt idx="37">
                  <c:v>8/10/2010</c:v>
                </c:pt>
                <c:pt idx="38">
                  <c:v>8/10/2010</c:v>
                </c:pt>
                <c:pt idx="39">
                  <c:v>8/10/2010</c:v>
                </c:pt>
                <c:pt idx="40">
                  <c:v>8/10/2010</c:v>
                </c:pt>
                <c:pt idx="41">
                  <c:v>8/10/2010</c:v>
                </c:pt>
                <c:pt idx="42">
                  <c:v>8/11/2010</c:v>
                </c:pt>
                <c:pt idx="43">
                  <c:v>8/11/2010</c:v>
                </c:pt>
                <c:pt idx="44">
                  <c:v>8/11/2010</c:v>
                </c:pt>
                <c:pt idx="45">
                  <c:v>8/11/2010</c:v>
                </c:pt>
                <c:pt idx="46">
                  <c:v>8/11/2010</c:v>
                </c:pt>
                <c:pt idx="47">
                  <c:v>8/12/2010</c:v>
                </c:pt>
                <c:pt idx="48">
                  <c:v>8/12/2010</c:v>
                </c:pt>
                <c:pt idx="49">
                  <c:v>8/12/2010</c:v>
                </c:pt>
                <c:pt idx="50">
                  <c:v>8/12/2010</c:v>
                </c:pt>
                <c:pt idx="51">
                  <c:v>8/17/2010</c:v>
                </c:pt>
                <c:pt idx="52">
                  <c:v>8/20/2010</c:v>
                </c:pt>
                <c:pt idx="53">
                  <c:v>8/20/2010</c:v>
                </c:pt>
                <c:pt idx="54">
                  <c:v>8/26/2010</c:v>
                </c:pt>
                <c:pt idx="55">
                  <c:v>8/26/2010</c:v>
                </c:pt>
                <c:pt idx="56">
                  <c:v>8/26/2010</c:v>
                </c:pt>
                <c:pt idx="57">
                  <c:v>8/26/2010</c:v>
                </c:pt>
                <c:pt idx="58">
                  <c:v>8/26/2010</c:v>
                </c:pt>
                <c:pt idx="59">
                  <c:v>8/26/2010</c:v>
                </c:pt>
                <c:pt idx="60">
                  <c:v>8/27/2010</c:v>
                </c:pt>
                <c:pt idx="61">
                  <c:v>8/27/2010</c:v>
                </c:pt>
                <c:pt idx="62">
                  <c:v>8/30/2010</c:v>
                </c:pt>
                <c:pt idx="63">
                  <c:v>8/31/2010</c:v>
                </c:pt>
                <c:pt idx="64">
                  <c:v>9/1/2010</c:v>
                </c:pt>
                <c:pt idx="65">
                  <c:v>9/3/2010</c:v>
                </c:pt>
                <c:pt idx="66">
                  <c:v>9/7/2010</c:v>
                </c:pt>
                <c:pt idx="67">
                  <c:v>9/7/2010</c:v>
                </c:pt>
                <c:pt idx="68">
                  <c:v>9/7/2010</c:v>
                </c:pt>
                <c:pt idx="69">
                  <c:v>9/7/2010</c:v>
                </c:pt>
                <c:pt idx="70">
                  <c:v>9/8/2010</c:v>
                </c:pt>
                <c:pt idx="71">
                  <c:v>9/8/2010</c:v>
                </c:pt>
                <c:pt idx="72">
                  <c:v>9/9/2010</c:v>
                </c:pt>
                <c:pt idx="73">
                  <c:v>9/10/2010</c:v>
                </c:pt>
                <c:pt idx="74">
                  <c:v>9/14/2010</c:v>
                </c:pt>
                <c:pt idx="75">
                  <c:v>9/14/2010</c:v>
                </c:pt>
                <c:pt idx="76">
                  <c:v>9/14/2010</c:v>
                </c:pt>
                <c:pt idx="77">
                  <c:v>9/14/2010</c:v>
                </c:pt>
                <c:pt idx="78">
                  <c:v>9/14/2010</c:v>
                </c:pt>
                <c:pt idx="79">
                  <c:v>9/14/2010</c:v>
                </c:pt>
                <c:pt idx="80">
                  <c:v>9/15/2010</c:v>
                </c:pt>
                <c:pt idx="81">
                  <c:v>9/15/2010</c:v>
                </c:pt>
                <c:pt idx="82">
                  <c:v>9/15/2010</c:v>
                </c:pt>
                <c:pt idx="83">
                  <c:v>9/15/2010</c:v>
                </c:pt>
                <c:pt idx="84">
                  <c:v>9/16/2010</c:v>
                </c:pt>
                <c:pt idx="85">
                  <c:v>9/16/2010</c:v>
                </c:pt>
                <c:pt idx="86">
                  <c:v>9/16/2010</c:v>
                </c:pt>
                <c:pt idx="87">
                  <c:v>9/16/2010</c:v>
                </c:pt>
                <c:pt idx="88">
                  <c:v>9/16/2010</c:v>
                </c:pt>
                <c:pt idx="89">
                  <c:v>9/16/2010</c:v>
                </c:pt>
                <c:pt idx="90">
                  <c:v>9/17/2010</c:v>
                </c:pt>
                <c:pt idx="91">
                  <c:v>9/20/2010</c:v>
                </c:pt>
                <c:pt idx="92">
                  <c:v>9/20/2010</c:v>
                </c:pt>
                <c:pt idx="93">
                  <c:v>9/20/2010</c:v>
                </c:pt>
                <c:pt idx="94">
                  <c:v>9/20/2010</c:v>
                </c:pt>
                <c:pt idx="95">
                  <c:v>9/21/2010</c:v>
                </c:pt>
                <c:pt idx="96">
                  <c:v>9/27/2010</c:v>
                </c:pt>
                <c:pt idx="97">
                  <c:v>9/27/2010</c:v>
                </c:pt>
                <c:pt idx="98">
                  <c:v>9/27/2010</c:v>
                </c:pt>
                <c:pt idx="99">
                  <c:v>9/27/2010</c:v>
                </c:pt>
                <c:pt idx="100">
                  <c:v>9/28/2010</c:v>
                </c:pt>
                <c:pt idx="101">
                  <c:v>9/28/2010</c:v>
                </c:pt>
                <c:pt idx="102">
                  <c:v>10/9/2010</c:v>
                </c:pt>
                <c:pt idx="103">
                  <c:v>10/9/2010</c:v>
                </c:pt>
                <c:pt idx="104">
                  <c:v>10/12/2010</c:v>
                </c:pt>
                <c:pt idx="105">
                  <c:v>10/12/2010</c:v>
                </c:pt>
                <c:pt idx="106">
                  <c:v>10/12/2010</c:v>
                </c:pt>
                <c:pt idx="107">
                  <c:v>10/13/2010</c:v>
                </c:pt>
                <c:pt idx="108">
                  <c:v>10/13/2010</c:v>
                </c:pt>
                <c:pt idx="109">
                  <c:v>10/13/2010</c:v>
                </c:pt>
                <c:pt idx="110">
                  <c:v>10/14/2010</c:v>
                </c:pt>
                <c:pt idx="111">
                  <c:v>10/15/2010</c:v>
                </c:pt>
                <c:pt idx="112">
                  <c:v>10/15/2010</c:v>
                </c:pt>
                <c:pt idx="113">
                  <c:v>10/18/2010</c:v>
                </c:pt>
                <c:pt idx="114">
                  <c:v>10/21/2010</c:v>
                </c:pt>
                <c:pt idx="115">
                  <c:v>10/22/2010</c:v>
                </c:pt>
                <c:pt idx="116">
                  <c:v>10/26/2010</c:v>
                </c:pt>
                <c:pt idx="117">
                  <c:v>10/26/2010</c:v>
                </c:pt>
                <c:pt idx="118">
                  <c:v>10/27/2010</c:v>
                </c:pt>
                <c:pt idx="119">
                  <c:v>10/29/2010</c:v>
                </c:pt>
                <c:pt idx="120">
                  <c:v>11/2/2010</c:v>
                </c:pt>
                <c:pt idx="121">
                  <c:v>11/3/2010</c:v>
                </c:pt>
                <c:pt idx="122">
                  <c:v>11/8/2010</c:v>
                </c:pt>
                <c:pt idx="123">
                  <c:v>11/9/2010</c:v>
                </c:pt>
                <c:pt idx="124">
                  <c:v>11/9/2010</c:v>
                </c:pt>
                <c:pt idx="125">
                  <c:v>11/9/2010</c:v>
                </c:pt>
                <c:pt idx="126">
                  <c:v>11/10/2010</c:v>
                </c:pt>
                <c:pt idx="127">
                  <c:v>11/10/2010</c:v>
                </c:pt>
                <c:pt idx="128">
                  <c:v>11/30/2010</c:v>
                </c:pt>
                <c:pt idx="129">
                  <c:v>12/1/2010</c:v>
                </c:pt>
                <c:pt idx="130">
                  <c:v>12/1/2010</c:v>
                </c:pt>
                <c:pt idx="131">
                  <c:v>12/9/2010</c:v>
                </c:pt>
                <c:pt idx="132">
                  <c:v>12/9/2010</c:v>
                </c:pt>
                <c:pt idx="133">
                  <c:v>12/13/2010</c:v>
                </c:pt>
                <c:pt idx="134">
                  <c:v>12/15/2010</c:v>
                </c:pt>
                <c:pt idx="135">
                  <c:v>12/15/2010</c:v>
                </c:pt>
                <c:pt idx="136">
                  <c:v>12/16/2010</c:v>
                </c:pt>
                <c:pt idx="137">
                  <c:v>12/17/2010</c:v>
                </c:pt>
                <c:pt idx="138">
                  <c:v>12/21/2010</c:v>
                </c:pt>
                <c:pt idx="139">
                  <c:v>12/22/2010</c:v>
                </c:pt>
                <c:pt idx="140">
                  <c:v>12/22/2010</c:v>
                </c:pt>
                <c:pt idx="141">
                  <c:v>12/23/2010</c:v>
                </c:pt>
                <c:pt idx="142">
                  <c:v>1/5/2011</c:v>
                </c:pt>
                <c:pt idx="143">
                  <c:v>1/11/2011</c:v>
                </c:pt>
                <c:pt idx="144">
                  <c:v>1/18/2011</c:v>
                </c:pt>
                <c:pt idx="145">
                  <c:v>2/18/2011</c:v>
                </c:pt>
                <c:pt idx="146">
                  <c:v>2/18/2011</c:v>
                </c:pt>
                <c:pt idx="147">
                  <c:v>2/18/2011</c:v>
                </c:pt>
                <c:pt idx="148">
                  <c:v>2/22/2011</c:v>
                </c:pt>
                <c:pt idx="149">
                  <c:v>2/22/2011</c:v>
                </c:pt>
                <c:pt idx="150">
                  <c:v>2/22/2011</c:v>
                </c:pt>
                <c:pt idx="151">
                  <c:v>2/24/2011</c:v>
                </c:pt>
                <c:pt idx="152">
                  <c:v>2/24/2011</c:v>
                </c:pt>
                <c:pt idx="153">
                  <c:v>2/28/2011</c:v>
                </c:pt>
                <c:pt idx="154">
                  <c:v>3/1/2011</c:v>
                </c:pt>
                <c:pt idx="155">
                  <c:v>7/2/2011</c:v>
                </c:pt>
                <c:pt idx="156">
                  <c:v>7/2/2011</c:v>
                </c:pt>
                <c:pt idx="157">
                  <c:v>8/15/2011</c:v>
                </c:pt>
                <c:pt idx="158">
                  <c:v>8/15/2011</c:v>
                </c:pt>
                <c:pt idx="159">
                  <c:v>8/20/2011</c:v>
                </c:pt>
                <c:pt idx="160">
                  <c:v>8/22/2011</c:v>
                </c:pt>
                <c:pt idx="161">
                  <c:v>8/26/2011</c:v>
                </c:pt>
                <c:pt idx="162">
                  <c:v>7/26/2011</c:v>
                </c:pt>
                <c:pt idx="163">
                  <c:v>9/13/2011</c:v>
                </c:pt>
                <c:pt idx="164">
                  <c:v>9/13/2011</c:v>
                </c:pt>
                <c:pt idx="165">
                  <c:v>9/13/2011</c:v>
                </c:pt>
                <c:pt idx="166">
                  <c:v>9/14/2011</c:v>
                </c:pt>
                <c:pt idx="167">
                  <c:v>9/14/2011</c:v>
                </c:pt>
                <c:pt idx="168">
                  <c:v>9/14/2011</c:v>
                </c:pt>
                <c:pt idx="169">
                  <c:v>9/14/2011</c:v>
                </c:pt>
                <c:pt idx="170">
                  <c:v>9/15/2011</c:v>
                </c:pt>
                <c:pt idx="171">
                  <c:v>9/15/2011</c:v>
                </c:pt>
                <c:pt idx="172">
                  <c:v>9/15/2011</c:v>
                </c:pt>
                <c:pt idx="173">
                  <c:v>9/15/2011</c:v>
                </c:pt>
                <c:pt idx="174">
                  <c:v>9/15/2011</c:v>
                </c:pt>
                <c:pt idx="175">
                  <c:v>9/16/2011</c:v>
                </c:pt>
                <c:pt idx="176">
                  <c:v>9/16/2011</c:v>
                </c:pt>
                <c:pt idx="177">
                  <c:v>9/17/2011</c:v>
                </c:pt>
                <c:pt idx="178">
                  <c:v>9/7/2011</c:v>
                </c:pt>
                <c:pt idx="179">
                  <c:v>9/20/2011</c:v>
                </c:pt>
                <c:pt idx="180">
                  <c:v>9/23/2011</c:v>
                </c:pt>
                <c:pt idx="181">
                  <c:v>9/23/2011</c:v>
                </c:pt>
                <c:pt idx="182">
                  <c:v>9/28/2011</c:v>
                </c:pt>
                <c:pt idx="183">
                  <c:v>9/22/2011</c:v>
                </c:pt>
                <c:pt idx="184">
                  <c:v>10/8/2011</c:v>
                </c:pt>
                <c:pt idx="185">
                  <c:v>10/10/2011</c:v>
                </c:pt>
                <c:pt idx="186">
                  <c:v>10/11/2011</c:v>
                </c:pt>
                <c:pt idx="187">
                  <c:v>10/11/2011</c:v>
                </c:pt>
                <c:pt idx="188">
                  <c:v>10/11/2011</c:v>
                </c:pt>
                <c:pt idx="189">
                  <c:v>10/11/2011</c:v>
                </c:pt>
                <c:pt idx="190">
                  <c:v>10/11/2011</c:v>
                </c:pt>
                <c:pt idx="191">
                  <c:v>10/11/2011</c:v>
                </c:pt>
                <c:pt idx="192">
                  <c:v>10/12/2011</c:v>
                </c:pt>
                <c:pt idx="193">
                  <c:v>10/12/2011</c:v>
                </c:pt>
                <c:pt idx="194">
                  <c:v>10/12/2011</c:v>
                </c:pt>
                <c:pt idx="195">
                  <c:v>10/13/2011</c:v>
                </c:pt>
                <c:pt idx="196">
                  <c:v>10/13/2011</c:v>
                </c:pt>
                <c:pt idx="197">
                  <c:v>10/13/2011</c:v>
                </c:pt>
                <c:pt idx="198">
                  <c:v>10/18/2011</c:v>
                </c:pt>
                <c:pt idx="199">
                  <c:v>10/18/2011</c:v>
                </c:pt>
                <c:pt idx="200">
                  <c:v>10/18/2011</c:v>
                </c:pt>
                <c:pt idx="201">
                  <c:v>10/19/2011</c:v>
                </c:pt>
                <c:pt idx="202">
                  <c:v>10/20/2011</c:v>
                </c:pt>
                <c:pt idx="203">
                  <c:v>10/10/2011</c:v>
                </c:pt>
                <c:pt idx="204">
                  <c:v>10/24/2011</c:v>
                </c:pt>
                <c:pt idx="205">
                  <c:v>10/20/2011</c:v>
                </c:pt>
                <c:pt idx="206">
                  <c:v>10/20/2011</c:v>
                </c:pt>
                <c:pt idx="207">
                  <c:v>10/25/2011</c:v>
                </c:pt>
                <c:pt idx="208">
                  <c:v>10/25/2011</c:v>
                </c:pt>
                <c:pt idx="209">
                  <c:v>10/25/2011</c:v>
                </c:pt>
                <c:pt idx="210">
                  <c:v>10/31/2011</c:v>
                </c:pt>
                <c:pt idx="211">
                  <c:v>11/10/2011</c:v>
                </c:pt>
                <c:pt idx="212">
                  <c:v>11/10/2011</c:v>
                </c:pt>
                <c:pt idx="213">
                  <c:v>11/21/2011</c:v>
                </c:pt>
                <c:pt idx="214">
                  <c:v>11/21/2011</c:v>
                </c:pt>
                <c:pt idx="215">
                  <c:v>11/23/2011</c:v>
                </c:pt>
                <c:pt idx="216">
                  <c:v>12/15/2011</c:v>
                </c:pt>
                <c:pt idx="217">
                  <c:v>12/16/2011</c:v>
                </c:pt>
                <c:pt idx="218">
                  <c:v>2/8/2012</c:v>
                </c:pt>
                <c:pt idx="219">
                  <c:v>1/13/2012</c:v>
                </c:pt>
                <c:pt idx="220">
                  <c:v>1/13/2012</c:v>
                </c:pt>
                <c:pt idx="221">
                  <c:v>2/4/2012</c:v>
                </c:pt>
                <c:pt idx="222">
                  <c:v>2/6/2012</c:v>
                </c:pt>
                <c:pt idx="223">
                  <c:v>2/6/2012</c:v>
                </c:pt>
                <c:pt idx="224">
                  <c:v>2/6/2012</c:v>
                </c:pt>
                <c:pt idx="225">
                  <c:v>2/6/2012</c:v>
                </c:pt>
                <c:pt idx="226">
                  <c:v>2/7/2012</c:v>
                </c:pt>
                <c:pt idx="227">
                  <c:v>2/7/2012</c:v>
                </c:pt>
                <c:pt idx="228">
                  <c:v>2/7/2012</c:v>
                </c:pt>
                <c:pt idx="229">
                  <c:v>2/8/2012</c:v>
                </c:pt>
                <c:pt idx="230">
                  <c:v>2/8/2012</c:v>
                </c:pt>
                <c:pt idx="231">
                  <c:v>2/10/2012</c:v>
                </c:pt>
                <c:pt idx="232">
                  <c:v>2/10/2012</c:v>
                </c:pt>
                <c:pt idx="233">
                  <c:v>11/17/2011</c:v>
                </c:pt>
                <c:pt idx="234">
                  <c:v>11/17/2011</c:v>
                </c:pt>
                <c:pt idx="235">
                  <c:v>12/13/2011</c:v>
                </c:pt>
                <c:pt idx="236">
                  <c:v>2/9/2012</c:v>
                </c:pt>
                <c:pt idx="237">
                  <c:v>2/13/2012</c:v>
                </c:pt>
                <c:pt idx="238">
                  <c:v>2/13/2012</c:v>
                </c:pt>
                <c:pt idx="239">
                  <c:v>2/13/2012</c:v>
                </c:pt>
                <c:pt idx="240">
                  <c:v>2/13/2012</c:v>
                </c:pt>
                <c:pt idx="241">
                  <c:v>2/14/2012</c:v>
                </c:pt>
                <c:pt idx="242">
                  <c:v>2/14/2012</c:v>
                </c:pt>
                <c:pt idx="243">
                  <c:v>2/14/2012</c:v>
                </c:pt>
                <c:pt idx="244">
                  <c:v>2/14/2012</c:v>
                </c:pt>
                <c:pt idx="245">
                  <c:v>2/15/2012</c:v>
                </c:pt>
                <c:pt idx="246">
                  <c:v>2/15/2012</c:v>
                </c:pt>
                <c:pt idx="247">
                  <c:v>2/15/2012</c:v>
                </c:pt>
                <c:pt idx="248">
                  <c:v>2/15/2012</c:v>
                </c:pt>
                <c:pt idx="249">
                  <c:v>2/16/2012</c:v>
                </c:pt>
                <c:pt idx="250">
                  <c:v>2/20/2012</c:v>
                </c:pt>
                <c:pt idx="251">
                  <c:v>2/22/2012</c:v>
                </c:pt>
                <c:pt idx="252">
                  <c:v>2/22/2012</c:v>
                </c:pt>
                <c:pt idx="253">
                  <c:v>2/23/2012</c:v>
                </c:pt>
                <c:pt idx="254">
                  <c:v>2/24/2012</c:v>
                </c:pt>
                <c:pt idx="255">
                  <c:v>2/27/2012</c:v>
                </c:pt>
                <c:pt idx="256">
                  <c:v>2/27/2012</c:v>
                </c:pt>
                <c:pt idx="257">
                  <c:v>2/28/2012</c:v>
                </c:pt>
                <c:pt idx="258">
                  <c:v>2/28/2012</c:v>
                </c:pt>
                <c:pt idx="259">
                  <c:v>2/28/2012</c:v>
                </c:pt>
                <c:pt idx="260">
                  <c:v>2/28/2012</c:v>
                </c:pt>
                <c:pt idx="261">
                  <c:v>2/28/2012</c:v>
                </c:pt>
                <c:pt idx="262">
                  <c:v>2/28/2012</c:v>
                </c:pt>
                <c:pt idx="263">
                  <c:v>2/28/2012</c:v>
                </c:pt>
                <c:pt idx="264">
                  <c:v>2/29/2012</c:v>
                </c:pt>
                <c:pt idx="265">
                  <c:v>2/29/2012</c:v>
                </c:pt>
                <c:pt idx="266">
                  <c:v>2/29/2012</c:v>
                </c:pt>
                <c:pt idx="267">
                  <c:v>2/29/2012</c:v>
                </c:pt>
              </c:strCache>
            </c:strRef>
          </c:cat>
          <c:val>
            <c:numRef>
              <c:f>BJFS!board_to_repair_sum</c:f>
              <c:numCache>
                <c:formatCode>General</c:formatCode>
                <c:ptCount val="997"/>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1</c:v>
                </c:pt>
                <c:pt idx="86">
                  <c:v>1</c:v>
                </c:pt>
                <c:pt idx="87">
                  <c:v>1</c:v>
                </c:pt>
                <c:pt idx="88">
                  <c:v>1</c:v>
                </c:pt>
                <c:pt idx="89">
                  <c:v>1</c:v>
                </c:pt>
                <c:pt idx="90">
                  <c:v>1</c:v>
                </c:pt>
                <c:pt idx="91">
                  <c:v>2</c:v>
                </c:pt>
                <c:pt idx="92">
                  <c:v>3</c:v>
                </c:pt>
                <c:pt idx="93">
                  <c:v>3</c:v>
                </c:pt>
                <c:pt idx="94">
                  <c:v>3</c:v>
                </c:pt>
                <c:pt idx="95">
                  <c:v>3</c:v>
                </c:pt>
                <c:pt idx="96">
                  <c:v>3</c:v>
                </c:pt>
                <c:pt idx="97">
                  <c:v>3</c:v>
                </c:pt>
                <c:pt idx="98">
                  <c:v>3</c:v>
                </c:pt>
                <c:pt idx="99">
                  <c:v>3</c:v>
                </c:pt>
                <c:pt idx="100">
                  <c:v>3</c:v>
                </c:pt>
                <c:pt idx="101">
                  <c:v>3</c:v>
                </c:pt>
                <c:pt idx="102">
                  <c:v>3</c:v>
                </c:pt>
                <c:pt idx="103">
                  <c:v>3</c:v>
                </c:pt>
                <c:pt idx="104">
                  <c:v>3</c:v>
                </c:pt>
                <c:pt idx="105">
                  <c:v>3</c:v>
                </c:pt>
                <c:pt idx="106">
                  <c:v>3</c:v>
                </c:pt>
                <c:pt idx="107">
                  <c:v>3</c:v>
                </c:pt>
                <c:pt idx="108">
                  <c:v>3</c:v>
                </c:pt>
                <c:pt idx="109">
                  <c:v>3</c:v>
                </c:pt>
                <c:pt idx="110">
                  <c:v>3</c:v>
                </c:pt>
                <c:pt idx="111">
                  <c:v>3</c:v>
                </c:pt>
                <c:pt idx="112">
                  <c:v>3</c:v>
                </c:pt>
                <c:pt idx="113">
                  <c:v>3</c:v>
                </c:pt>
                <c:pt idx="114">
                  <c:v>3</c:v>
                </c:pt>
                <c:pt idx="115">
                  <c:v>3</c:v>
                </c:pt>
                <c:pt idx="116">
                  <c:v>3</c:v>
                </c:pt>
                <c:pt idx="117">
                  <c:v>3</c:v>
                </c:pt>
                <c:pt idx="118">
                  <c:v>3</c:v>
                </c:pt>
                <c:pt idx="119">
                  <c:v>3</c:v>
                </c:pt>
                <c:pt idx="120">
                  <c:v>3</c:v>
                </c:pt>
                <c:pt idx="121">
                  <c:v>4</c:v>
                </c:pt>
                <c:pt idx="122">
                  <c:v>4</c:v>
                </c:pt>
                <c:pt idx="123">
                  <c:v>4</c:v>
                </c:pt>
                <c:pt idx="124">
                  <c:v>4</c:v>
                </c:pt>
                <c:pt idx="125">
                  <c:v>4</c:v>
                </c:pt>
                <c:pt idx="126">
                  <c:v>4</c:v>
                </c:pt>
                <c:pt idx="127">
                  <c:v>4</c:v>
                </c:pt>
                <c:pt idx="128">
                  <c:v>4</c:v>
                </c:pt>
                <c:pt idx="129">
                  <c:v>4</c:v>
                </c:pt>
                <c:pt idx="130">
                  <c:v>4</c:v>
                </c:pt>
                <c:pt idx="131">
                  <c:v>4</c:v>
                </c:pt>
                <c:pt idx="132">
                  <c:v>4</c:v>
                </c:pt>
                <c:pt idx="133">
                  <c:v>4</c:v>
                </c:pt>
                <c:pt idx="134">
                  <c:v>4</c:v>
                </c:pt>
                <c:pt idx="135">
                  <c:v>4</c:v>
                </c:pt>
                <c:pt idx="136">
                  <c:v>4</c:v>
                </c:pt>
                <c:pt idx="137">
                  <c:v>4</c:v>
                </c:pt>
                <c:pt idx="138">
                  <c:v>4</c:v>
                </c:pt>
                <c:pt idx="139">
                  <c:v>4</c:v>
                </c:pt>
                <c:pt idx="140">
                  <c:v>4</c:v>
                </c:pt>
                <c:pt idx="141">
                  <c:v>4</c:v>
                </c:pt>
                <c:pt idx="142">
                  <c:v>4</c:v>
                </c:pt>
                <c:pt idx="143">
                  <c:v>4</c:v>
                </c:pt>
                <c:pt idx="144">
                  <c:v>4</c:v>
                </c:pt>
                <c:pt idx="145">
                  <c:v>4</c:v>
                </c:pt>
                <c:pt idx="146">
                  <c:v>4</c:v>
                </c:pt>
                <c:pt idx="147">
                  <c:v>4</c:v>
                </c:pt>
                <c:pt idx="148">
                  <c:v>4</c:v>
                </c:pt>
                <c:pt idx="149">
                  <c:v>4</c:v>
                </c:pt>
                <c:pt idx="150">
                  <c:v>4</c:v>
                </c:pt>
                <c:pt idx="151">
                  <c:v>4</c:v>
                </c:pt>
                <c:pt idx="152">
                  <c:v>4</c:v>
                </c:pt>
                <c:pt idx="153">
                  <c:v>4</c:v>
                </c:pt>
                <c:pt idx="154">
                  <c:v>4</c:v>
                </c:pt>
                <c:pt idx="155">
                  <c:v>4</c:v>
                </c:pt>
                <c:pt idx="156">
                  <c:v>5</c:v>
                </c:pt>
                <c:pt idx="157">
                  <c:v>6</c:v>
                </c:pt>
                <c:pt idx="158">
                  <c:v>7</c:v>
                </c:pt>
                <c:pt idx="159">
                  <c:v>8</c:v>
                </c:pt>
                <c:pt idx="160">
                  <c:v>9</c:v>
                </c:pt>
                <c:pt idx="161">
                  <c:v>9</c:v>
                </c:pt>
                <c:pt idx="162">
                  <c:v>10</c:v>
                </c:pt>
                <c:pt idx="163">
                  <c:v>10</c:v>
                </c:pt>
                <c:pt idx="164">
                  <c:v>10</c:v>
                </c:pt>
                <c:pt idx="165">
                  <c:v>10</c:v>
                </c:pt>
                <c:pt idx="166">
                  <c:v>10</c:v>
                </c:pt>
                <c:pt idx="167">
                  <c:v>11</c:v>
                </c:pt>
                <c:pt idx="168">
                  <c:v>11</c:v>
                </c:pt>
                <c:pt idx="169">
                  <c:v>11</c:v>
                </c:pt>
                <c:pt idx="170">
                  <c:v>11</c:v>
                </c:pt>
                <c:pt idx="171">
                  <c:v>11</c:v>
                </c:pt>
                <c:pt idx="172">
                  <c:v>11</c:v>
                </c:pt>
                <c:pt idx="173">
                  <c:v>11</c:v>
                </c:pt>
                <c:pt idx="174">
                  <c:v>12</c:v>
                </c:pt>
                <c:pt idx="175">
                  <c:v>12</c:v>
                </c:pt>
                <c:pt idx="176">
                  <c:v>12</c:v>
                </c:pt>
                <c:pt idx="177">
                  <c:v>12</c:v>
                </c:pt>
                <c:pt idx="178">
                  <c:v>12</c:v>
                </c:pt>
                <c:pt idx="179">
                  <c:v>12</c:v>
                </c:pt>
                <c:pt idx="180">
                  <c:v>12</c:v>
                </c:pt>
                <c:pt idx="181">
                  <c:v>12</c:v>
                </c:pt>
                <c:pt idx="182">
                  <c:v>12</c:v>
                </c:pt>
                <c:pt idx="183">
                  <c:v>12</c:v>
                </c:pt>
                <c:pt idx="184">
                  <c:v>13</c:v>
                </c:pt>
                <c:pt idx="185">
                  <c:v>13</c:v>
                </c:pt>
                <c:pt idx="186">
                  <c:v>14</c:v>
                </c:pt>
                <c:pt idx="187">
                  <c:v>14</c:v>
                </c:pt>
                <c:pt idx="188">
                  <c:v>14</c:v>
                </c:pt>
                <c:pt idx="189">
                  <c:v>14</c:v>
                </c:pt>
                <c:pt idx="190">
                  <c:v>15</c:v>
                </c:pt>
                <c:pt idx="191">
                  <c:v>15</c:v>
                </c:pt>
                <c:pt idx="192">
                  <c:v>16</c:v>
                </c:pt>
                <c:pt idx="193">
                  <c:v>16</c:v>
                </c:pt>
                <c:pt idx="194">
                  <c:v>16</c:v>
                </c:pt>
                <c:pt idx="195">
                  <c:v>16</c:v>
                </c:pt>
                <c:pt idx="196">
                  <c:v>16</c:v>
                </c:pt>
                <c:pt idx="197">
                  <c:v>16</c:v>
                </c:pt>
                <c:pt idx="198">
                  <c:v>17</c:v>
                </c:pt>
                <c:pt idx="199">
                  <c:v>17</c:v>
                </c:pt>
                <c:pt idx="200">
                  <c:v>17</c:v>
                </c:pt>
                <c:pt idx="201">
                  <c:v>18</c:v>
                </c:pt>
                <c:pt idx="202">
                  <c:v>18</c:v>
                </c:pt>
                <c:pt idx="203">
                  <c:v>18</c:v>
                </c:pt>
                <c:pt idx="204">
                  <c:v>18</c:v>
                </c:pt>
                <c:pt idx="205">
                  <c:v>19</c:v>
                </c:pt>
                <c:pt idx="206">
                  <c:v>19</c:v>
                </c:pt>
                <c:pt idx="207">
                  <c:v>19</c:v>
                </c:pt>
                <c:pt idx="208">
                  <c:v>20</c:v>
                </c:pt>
                <c:pt idx="209">
                  <c:v>21</c:v>
                </c:pt>
                <c:pt idx="210">
                  <c:v>21</c:v>
                </c:pt>
                <c:pt idx="211">
                  <c:v>22</c:v>
                </c:pt>
                <c:pt idx="212">
                  <c:v>23</c:v>
                </c:pt>
                <c:pt idx="213">
                  <c:v>23</c:v>
                </c:pt>
                <c:pt idx="214">
                  <c:v>23</c:v>
                </c:pt>
                <c:pt idx="215">
                  <c:v>24</c:v>
                </c:pt>
                <c:pt idx="216">
                  <c:v>25</c:v>
                </c:pt>
                <c:pt idx="217">
                  <c:v>26</c:v>
                </c:pt>
                <c:pt idx="218">
                  <c:v>26</c:v>
                </c:pt>
                <c:pt idx="219">
                  <c:v>27</c:v>
                </c:pt>
                <c:pt idx="220">
                  <c:v>28</c:v>
                </c:pt>
                <c:pt idx="221">
                  <c:v>29</c:v>
                </c:pt>
                <c:pt idx="222">
                  <c:v>30</c:v>
                </c:pt>
                <c:pt idx="223">
                  <c:v>31</c:v>
                </c:pt>
                <c:pt idx="224">
                  <c:v>32</c:v>
                </c:pt>
                <c:pt idx="225">
                  <c:v>33</c:v>
                </c:pt>
                <c:pt idx="226">
                  <c:v>34</c:v>
                </c:pt>
                <c:pt idx="227">
                  <c:v>35</c:v>
                </c:pt>
                <c:pt idx="228">
                  <c:v>36</c:v>
                </c:pt>
                <c:pt idx="229">
                  <c:v>37</c:v>
                </c:pt>
                <c:pt idx="230">
                  <c:v>38</c:v>
                </c:pt>
                <c:pt idx="231">
                  <c:v>39</c:v>
                </c:pt>
                <c:pt idx="232">
                  <c:v>40</c:v>
                </c:pt>
                <c:pt idx="233">
                  <c:v>41</c:v>
                </c:pt>
                <c:pt idx="234">
                  <c:v>42</c:v>
                </c:pt>
                <c:pt idx="235">
                  <c:v>43</c:v>
                </c:pt>
                <c:pt idx="236">
                  <c:v>44</c:v>
                </c:pt>
                <c:pt idx="237">
                  <c:v>45</c:v>
                </c:pt>
                <c:pt idx="238">
                  <c:v>46</c:v>
                </c:pt>
                <c:pt idx="239">
                  <c:v>47</c:v>
                </c:pt>
                <c:pt idx="240">
                  <c:v>48</c:v>
                </c:pt>
                <c:pt idx="241">
                  <c:v>49</c:v>
                </c:pt>
                <c:pt idx="242">
                  <c:v>50</c:v>
                </c:pt>
                <c:pt idx="243">
                  <c:v>51</c:v>
                </c:pt>
                <c:pt idx="244">
                  <c:v>52</c:v>
                </c:pt>
                <c:pt idx="245">
                  <c:v>53</c:v>
                </c:pt>
                <c:pt idx="246">
                  <c:v>54</c:v>
                </c:pt>
                <c:pt idx="247">
                  <c:v>55</c:v>
                </c:pt>
                <c:pt idx="248">
                  <c:v>56</c:v>
                </c:pt>
                <c:pt idx="249">
                  <c:v>57</c:v>
                </c:pt>
                <c:pt idx="250">
                  <c:v>58</c:v>
                </c:pt>
                <c:pt idx="251">
                  <c:v>59</c:v>
                </c:pt>
                <c:pt idx="252">
                  <c:v>60</c:v>
                </c:pt>
                <c:pt idx="253">
                  <c:v>61</c:v>
                </c:pt>
                <c:pt idx="254">
                  <c:v>62</c:v>
                </c:pt>
                <c:pt idx="255">
                  <c:v>63</c:v>
                </c:pt>
                <c:pt idx="256">
                  <c:v>64</c:v>
                </c:pt>
                <c:pt idx="257">
                  <c:v>65</c:v>
                </c:pt>
                <c:pt idx="258">
                  <c:v>66</c:v>
                </c:pt>
                <c:pt idx="259">
                  <c:v>67</c:v>
                </c:pt>
                <c:pt idx="260">
                  <c:v>68</c:v>
                </c:pt>
                <c:pt idx="261">
                  <c:v>69</c:v>
                </c:pt>
                <c:pt idx="262">
                  <c:v>70</c:v>
                </c:pt>
                <c:pt idx="263">
                  <c:v>71</c:v>
                </c:pt>
                <c:pt idx="264">
                  <c:v>72</c:v>
                </c:pt>
                <c:pt idx="265">
                  <c:v>73</c:v>
                </c:pt>
                <c:pt idx="266">
                  <c:v>74</c:v>
                </c:pt>
                <c:pt idx="267">
                  <c:v>75</c:v>
                </c:pt>
                <c:pt idx="268">
                  <c:v>76</c:v>
                </c:pt>
                <c:pt idx="269">
                  <c:v>77</c:v>
                </c:pt>
                <c:pt idx="270">
                  <c:v>78</c:v>
                </c:pt>
                <c:pt idx="271">
                  <c:v>79</c:v>
                </c:pt>
                <c:pt idx="272">
                  <c:v>80</c:v>
                </c:pt>
                <c:pt idx="273">
                  <c:v>81</c:v>
                </c:pt>
                <c:pt idx="274">
                  <c:v>82</c:v>
                </c:pt>
                <c:pt idx="275">
                  <c:v>83</c:v>
                </c:pt>
                <c:pt idx="276">
                  <c:v>84</c:v>
                </c:pt>
                <c:pt idx="277">
                  <c:v>85</c:v>
                </c:pt>
                <c:pt idx="278">
                  <c:v>86</c:v>
                </c:pt>
                <c:pt idx="279">
                  <c:v>87</c:v>
                </c:pt>
                <c:pt idx="280">
                  <c:v>88</c:v>
                </c:pt>
                <c:pt idx="281">
                  <c:v>89</c:v>
                </c:pt>
                <c:pt idx="282">
                  <c:v>90</c:v>
                </c:pt>
                <c:pt idx="283">
                  <c:v>91</c:v>
                </c:pt>
                <c:pt idx="284">
                  <c:v>92</c:v>
                </c:pt>
                <c:pt idx="285">
                  <c:v>93</c:v>
                </c:pt>
                <c:pt idx="286">
                  <c:v>94</c:v>
                </c:pt>
                <c:pt idx="287">
                  <c:v>95</c:v>
                </c:pt>
                <c:pt idx="288">
                  <c:v>96</c:v>
                </c:pt>
                <c:pt idx="289">
                  <c:v>97</c:v>
                </c:pt>
                <c:pt idx="290">
                  <c:v>98</c:v>
                </c:pt>
                <c:pt idx="291">
                  <c:v>99</c:v>
                </c:pt>
                <c:pt idx="292">
                  <c:v>100</c:v>
                </c:pt>
                <c:pt idx="293">
                  <c:v>101</c:v>
                </c:pt>
                <c:pt idx="294">
                  <c:v>102</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numCache>
            </c:numRef>
          </c:val>
          <c:smooth val="0"/>
        </c:ser>
        <c:ser>
          <c:idx val="1"/>
          <c:order val="1"/>
          <c:tx>
            <c:strRef>
              <c:f>BJFS!$AZ$1</c:f>
              <c:strCache>
                <c:ptCount val="1"/>
                <c:pt idx="0">
                  <c:v>Board repaired sum</c:v>
                </c:pt>
              </c:strCache>
            </c:strRef>
          </c:tx>
          <c:spPr>
            <a:ln>
              <a:solidFill>
                <a:srgbClr val="00FF00"/>
              </a:solidFill>
            </a:ln>
          </c:spPr>
          <c:marker>
            <c:symbol val="none"/>
          </c:marker>
          <c:val>
            <c:numRef>
              <c:f>BJFS!board_repaired_sum</c:f>
              <c:numCache>
                <c:formatCode>General</c:formatCode>
                <c:ptCount val="997"/>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58</c:v>
                </c:pt>
                <c:pt idx="60">
                  <c:v>59</c:v>
                </c:pt>
                <c:pt idx="61">
                  <c:v>60</c:v>
                </c:pt>
                <c:pt idx="62">
                  <c:v>61</c:v>
                </c:pt>
                <c:pt idx="63">
                  <c:v>62</c:v>
                </c:pt>
                <c:pt idx="64">
                  <c:v>63</c:v>
                </c:pt>
                <c:pt idx="65">
                  <c:v>64</c:v>
                </c:pt>
                <c:pt idx="66">
                  <c:v>65</c:v>
                </c:pt>
                <c:pt idx="67">
                  <c:v>66</c:v>
                </c:pt>
                <c:pt idx="68">
                  <c:v>67</c:v>
                </c:pt>
                <c:pt idx="69">
                  <c:v>68</c:v>
                </c:pt>
                <c:pt idx="70">
                  <c:v>69</c:v>
                </c:pt>
                <c:pt idx="71">
                  <c:v>70</c:v>
                </c:pt>
                <c:pt idx="72">
                  <c:v>71</c:v>
                </c:pt>
                <c:pt idx="73">
                  <c:v>72</c:v>
                </c:pt>
                <c:pt idx="74">
                  <c:v>73</c:v>
                </c:pt>
                <c:pt idx="75">
                  <c:v>74</c:v>
                </c:pt>
                <c:pt idx="76">
                  <c:v>75</c:v>
                </c:pt>
                <c:pt idx="77">
                  <c:v>76</c:v>
                </c:pt>
                <c:pt idx="78">
                  <c:v>77</c:v>
                </c:pt>
                <c:pt idx="79">
                  <c:v>78</c:v>
                </c:pt>
                <c:pt idx="80">
                  <c:v>79</c:v>
                </c:pt>
                <c:pt idx="81">
                  <c:v>80</c:v>
                </c:pt>
                <c:pt idx="82">
                  <c:v>81</c:v>
                </c:pt>
                <c:pt idx="83">
                  <c:v>82</c:v>
                </c:pt>
                <c:pt idx="84">
                  <c:v>83</c:v>
                </c:pt>
                <c:pt idx="85">
                  <c:v>84</c:v>
                </c:pt>
                <c:pt idx="86">
                  <c:v>85</c:v>
                </c:pt>
                <c:pt idx="87">
                  <c:v>86</c:v>
                </c:pt>
                <c:pt idx="88">
                  <c:v>87</c:v>
                </c:pt>
                <c:pt idx="89">
                  <c:v>88</c:v>
                </c:pt>
                <c:pt idx="90">
                  <c:v>89</c:v>
                </c:pt>
                <c:pt idx="91">
                  <c:v>89</c:v>
                </c:pt>
                <c:pt idx="92">
                  <c:v>89</c:v>
                </c:pt>
                <c:pt idx="93">
                  <c:v>90</c:v>
                </c:pt>
                <c:pt idx="94">
                  <c:v>91</c:v>
                </c:pt>
                <c:pt idx="95">
                  <c:v>92</c:v>
                </c:pt>
                <c:pt idx="96">
                  <c:v>93</c:v>
                </c:pt>
                <c:pt idx="97">
                  <c:v>94</c:v>
                </c:pt>
                <c:pt idx="98">
                  <c:v>95</c:v>
                </c:pt>
                <c:pt idx="99">
                  <c:v>96</c:v>
                </c:pt>
                <c:pt idx="100">
                  <c:v>97</c:v>
                </c:pt>
                <c:pt idx="101">
                  <c:v>98</c:v>
                </c:pt>
                <c:pt idx="102">
                  <c:v>99</c:v>
                </c:pt>
                <c:pt idx="103">
                  <c:v>100</c:v>
                </c:pt>
                <c:pt idx="104">
                  <c:v>101</c:v>
                </c:pt>
                <c:pt idx="105">
                  <c:v>102</c:v>
                </c:pt>
                <c:pt idx="106">
                  <c:v>103</c:v>
                </c:pt>
                <c:pt idx="107">
                  <c:v>104</c:v>
                </c:pt>
                <c:pt idx="108">
                  <c:v>105</c:v>
                </c:pt>
                <c:pt idx="109">
                  <c:v>106</c:v>
                </c:pt>
                <c:pt idx="110">
                  <c:v>107</c:v>
                </c:pt>
                <c:pt idx="111">
                  <c:v>108</c:v>
                </c:pt>
                <c:pt idx="112">
                  <c:v>109</c:v>
                </c:pt>
                <c:pt idx="113">
                  <c:v>110</c:v>
                </c:pt>
                <c:pt idx="114">
                  <c:v>111</c:v>
                </c:pt>
                <c:pt idx="115">
                  <c:v>112</c:v>
                </c:pt>
                <c:pt idx="116">
                  <c:v>113</c:v>
                </c:pt>
                <c:pt idx="117">
                  <c:v>114</c:v>
                </c:pt>
                <c:pt idx="118">
                  <c:v>115</c:v>
                </c:pt>
                <c:pt idx="119">
                  <c:v>116</c:v>
                </c:pt>
                <c:pt idx="120">
                  <c:v>117</c:v>
                </c:pt>
                <c:pt idx="121">
                  <c:v>117</c:v>
                </c:pt>
                <c:pt idx="122">
                  <c:v>118</c:v>
                </c:pt>
                <c:pt idx="123">
                  <c:v>119</c:v>
                </c:pt>
                <c:pt idx="124">
                  <c:v>120</c:v>
                </c:pt>
                <c:pt idx="125">
                  <c:v>121</c:v>
                </c:pt>
                <c:pt idx="126">
                  <c:v>122</c:v>
                </c:pt>
                <c:pt idx="127">
                  <c:v>123</c:v>
                </c:pt>
                <c:pt idx="128">
                  <c:v>124</c:v>
                </c:pt>
                <c:pt idx="129">
                  <c:v>125</c:v>
                </c:pt>
                <c:pt idx="130">
                  <c:v>126</c:v>
                </c:pt>
                <c:pt idx="131">
                  <c:v>127</c:v>
                </c:pt>
                <c:pt idx="132">
                  <c:v>128</c:v>
                </c:pt>
                <c:pt idx="133">
                  <c:v>129</c:v>
                </c:pt>
                <c:pt idx="134">
                  <c:v>130</c:v>
                </c:pt>
                <c:pt idx="135">
                  <c:v>131</c:v>
                </c:pt>
                <c:pt idx="136">
                  <c:v>132</c:v>
                </c:pt>
                <c:pt idx="137">
                  <c:v>133</c:v>
                </c:pt>
                <c:pt idx="138">
                  <c:v>134</c:v>
                </c:pt>
                <c:pt idx="139">
                  <c:v>135</c:v>
                </c:pt>
                <c:pt idx="140">
                  <c:v>136</c:v>
                </c:pt>
                <c:pt idx="141">
                  <c:v>137</c:v>
                </c:pt>
                <c:pt idx="142">
                  <c:v>138</c:v>
                </c:pt>
                <c:pt idx="143">
                  <c:v>139</c:v>
                </c:pt>
                <c:pt idx="144">
                  <c:v>140</c:v>
                </c:pt>
                <c:pt idx="145">
                  <c:v>141</c:v>
                </c:pt>
                <c:pt idx="146">
                  <c:v>142</c:v>
                </c:pt>
                <c:pt idx="147">
                  <c:v>143</c:v>
                </c:pt>
                <c:pt idx="148">
                  <c:v>144</c:v>
                </c:pt>
                <c:pt idx="149">
                  <c:v>145</c:v>
                </c:pt>
                <c:pt idx="150">
                  <c:v>146</c:v>
                </c:pt>
                <c:pt idx="151">
                  <c:v>147</c:v>
                </c:pt>
                <c:pt idx="152">
                  <c:v>148</c:v>
                </c:pt>
                <c:pt idx="153">
                  <c:v>149</c:v>
                </c:pt>
                <c:pt idx="154">
                  <c:v>150</c:v>
                </c:pt>
                <c:pt idx="155">
                  <c:v>151</c:v>
                </c:pt>
                <c:pt idx="156">
                  <c:v>151</c:v>
                </c:pt>
                <c:pt idx="157">
                  <c:v>151</c:v>
                </c:pt>
                <c:pt idx="158">
                  <c:v>151</c:v>
                </c:pt>
                <c:pt idx="159">
                  <c:v>151</c:v>
                </c:pt>
                <c:pt idx="160">
                  <c:v>151</c:v>
                </c:pt>
                <c:pt idx="161">
                  <c:v>152</c:v>
                </c:pt>
                <c:pt idx="162">
                  <c:v>152</c:v>
                </c:pt>
                <c:pt idx="163">
                  <c:v>153</c:v>
                </c:pt>
                <c:pt idx="164">
                  <c:v>154</c:v>
                </c:pt>
                <c:pt idx="165">
                  <c:v>155</c:v>
                </c:pt>
                <c:pt idx="166">
                  <c:v>156</c:v>
                </c:pt>
                <c:pt idx="167">
                  <c:v>156</c:v>
                </c:pt>
                <c:pt idx="168">
                  <c:v>157</c:v>
                </c:pt>
                <c:pt idx="169">
                  <c:v>158</c:v>
                </c:pt>
                <c:pt idx="170">
                  <c:v>159</c:v>
                </c:pt>
                <c:pt idx="171">
                  <c:v>160</c:v>
                </c:pt>
                <c:pt idx="172">
                  <c:v>161</c:v>
                </c:pt>
                <c:pt idx="173">
                  <c:v>162</c:v>
                </c:pt>
                <c:pt idx="174">
                  <c:v>162</c:v>
                </c:pt>
                <c:pt idx="175">
                  <c:v>163</c:v>
                </c:pt>
                <c:pt idx="176">
                  <c:v>164</c:v>
                </c:pt>
                <c:pt idx="177">
                  <c:v>165</c:v>
                </c:pt>
                <c:pt idx="178">
                  <c:v>166</c:v>
                </c:pt>
                <c:pt idx="179">
                  <c:v>167</c:v>
                </c:pt>
                <c:pt idx="180">
                  <c:v>168</c:v>
                </c:pt>
                <c:pt idx="181">
                  <c:v>169</c:v>
                </c:pt>
                <c:pt idx="182">
                  <c:v>170</c:v>
                </c:pt>
                <c:pt idx="183">
                  <c:v>171</c:v>
                </c:pt>
                <c:pt idx="184">
                  <c:v>171</c:v>
                </c:pt>
                <c:pt idx="185">
                  <c:v>172</c:v>
                </c:pt>
                <c:pt idx="186">
                  <c:v>172</c:v>
                </c:pt>
                <c:pt idx="187">
                  <c:v>173</c:v>
                </c:pt>
                <c:pt idx="188">
                  <c:v>174</c:v>
                </c:pt>
                <c:pt idx="189">
                  <c:v>175</c:v>
                </c:pt>
                <c:pt idx="190">
                  <c:v>175</c:v>
                </c:pt>
                <c:pt idx="191">
                  <c:v>176</c:v>
                </c:pt>
                <c:pt idx="192">
                  <c:v>176</c:v>
                </c:pt>
                <c:pt idx="193">
                  <c:v>177</c:v>
                </c:pt>
                <c:pt idx="194">
                  <c:v>178</c:v>
                </c:pt>
                <c:pt idx="195">
                  <c:v>179</c:v>
                </c:pt>
                <c:pt idx="196">
                  <c:v>180</c:v>
                </c:pt>
                <c:pt idx="197">
                  <c:v>181</c:v>
                </c:pt>
                <c:pt idx="198">
                  <c:v>181</c:v>
                </c:pt>
                <c:pt idx="199">
                  <c:v>182</c:v>
                </c:pt>
                <c:pt idx="200">
                  <c:v>183</c:v>
                </c:pt>
                <c:pt idx="201">
                  <c:v>183</c:v>
                </c:pt>
                <c:pt idx="202">
                  <c:v>184</c:v>
                </c:pt>
                <c:pt idx="203">
                  <c:v>185</c:v>
                </c:pt>
                <c:pt idx="204">
                  <c:v>186</c:v>
                </c:pt>
                <c:pt idx="205">
                  <c:v>186</c:v>
                </c:pt>
                <c:pt idx="206">
                  <c:v>187</c:v>
                </c:pt>
                <c:pt idx="207">
                  <c:v>188</c:v>
                </c:pt>
                <c:pt idx="208">
                  <c:v>188</c:v>
                </c:pt>
                <c:pt idx="209">
                  <c:v>188</c:v>
                </c:pt>
                <c:pt idx="210">
                  <c:v>189</c:v>
                </c:pt>
                <c:pt idx="211">
                  <c:v>189</c:v>
                </c:pt>
                <c:pt idx="212">
                  <c:v>189</c:v>
                </c:pt>
                <c:pt idx="213">
                  <c:v>190</c:v>
                </c:pt>
                <c:pt idx="214">
                  <c:v>191</c:v>
                </c:pt>
                <c:pt idx="215">
                  <c:v>191</c:v>
                </c:pt>
                <c:pt idx="216">
                  <c:v>191</c:v>
                </c:pt>
                <c:pt idx="217">
                  <c:v>191</c:v>
                </c:pt>
                <c:pt idx="218">
                  <c:v>192</c:v>
                </c:pt>
                <c:pt idx="219">
                  <c:v>192</c:v>
                </c:pt>
                <c:pt idx="220">
                  <c:v>192</c:v>
                </c:pt>
                <c:pt idx="221">
                  <c:v>192</c:v>
                </c:pt>
                <c:pt idx="222">
                  <c:v>192</c:v>
                </c:pt>
                <c:pt idx="223">
                  <c:v>192</c:v>
                </c:pt>
                <c:pt idx="224">
                  <c:v>192</c:v>
                </c:pt>
                <c:pt idx="225">
                  <c:v>192</c:v>
                </c:pt>
                <c:pt idx="226">
                  <c:v>192</c:v>
                </c:pt>
                <c:pt idx="227">
                  <c:v>192</c:v>
                </c:pt>
                <c:pt idx="228">
                  <c:v>192</c:v>
                </c:pt>
                <c:pt idx="229">
                  <c:v>192</c:v>
                </c:pt>
                <c:pt idx="230">
                  <c:v>192</c:v>
                </c:pt>
                <c:pt idx="231">
                  <c:v>192</c:v>
                </c:pt>
                <c:pt idx="232">
                  <c:v>192</c:v>
                </c:pt>
                <c:pt idx="233">
                  <c:v>192</c:v>
                </c:pt>
                <c:pt idx="234">
                  <c:v>192</c:v>
                </c:pt>
                <c:pt idx="235">
                  <c:v>192</c:v>
                </c:pt>
                <c:pt idx="236">
                  <c:v>192</c:v>
                </c:pt>
                <c:pt idx="237">
                  <c:v>192</c:v>
                </c:pt>
                <c:pt idx="238">
                  <c:v>192</c:v>
                </c:pt>
                <c:pt idx="239">
                  <c:v>192</c:v>
                </c:pt>
                <c:pt idx="240">
                  <c:v>192</c:v>
                </c:pt>
                <c:pt idx="241">
                  <c:v>192</c:v>
                </c:pt>
                <c:pt idx="242">
                  <c:v>192</c:v>
                </c:pt>
                <c:pt idx="243">
                  <c:v>192</c:v>
                </c:pt>
                <c:pt idx="244">
                  <c:v>192</c:v>
                </c:pt>
                <c:pt idx="245">
                  <c:v>192</c:v>
                </c:pt>
                <c:pt idx="246">
                  <c:v>192</c:v>
                </c:pt>
                <c:pt idx="247">
                  <c:v>192</c:v>
                </c:pt>
                <c:pt idx="248">
                  <c:v>192</c:v>
                </c:pt>
                <c:pt idx="249">
                  <c:v>192</c:v>
                </c:pt>
                <c:pt idx="250">
                  <c:v>192</c:v>
                </c:pt>
                <c:pt idx="251">
                  <c:v>192</c:v>
                </c:pt>
                <c:pt idx="252">
                  <c:v>192</c:v>
                </c:pt>
                <c:pt idx="253">
                  <c:v>192</c:v>
                </c:pt>
                <c:pt idx="254">
                  <c:v>192</c:v>
                </c:pt>
                <c:pt idx="255">
                  <c:v>192</c:v>
                </c:pt>
                <c:pt idx="256">
                  <c:v>192</c:v>
                </c:pt>
                <c:pt idx="257">
                  <c:v>192</c:v>
                </c:pt>
                <c:pt idx="258">
                  <c:v>192</c:v>
                </c:pt>
                <c:pt idx="259">
                  <c:v>192</c:v>
                </c:pt>
                <c:pt idx="260">
                  <c:v>192</c:v>
                </c:pt>
                <c:pt idx="261">
                  <c:v>192</c:v>
                </c:pt>
                <c:pt idx="262">
                  <c:v>192</c:v>
                </c:pt>
                <c:pt idx="263">
                  <c:v>192</c:v>
                </c:pt>
                <c:pt idx="264">
                  <c:v>192</c:v>
                </c:pt>
                <c:pt idx="265">
                  <c:v>192</c:v>
                </c:pt>
                <c:pt idx="266">
                  <c:v>192</c:v>
                </c:pt>
                <c:pt idx="267">
                  <c:v>192</c:v>
                </c:pt>
                <c:pt idx="268">
                  <c:v>192</c:v>
                </c:pt>
                <c:pt idx="269">
                  <c:v>192</c:v>
                </c:pt>
                <c:pt idx="270">
                  <c:v>192</c:v>
                </c:pt>
                <c:pt idx="271">
                  <c:v>192</c:v>
                </c:pt>
                <c:pt idx="272">
                  <c:v>192</c:v>
                </c:pt>
                <c:pt idx="273">
                  <c:v>192</c:v>
                </c:pt>
                <c:pt idx="274">
                  <c:v>192</c:v>
                </c:pt>
                <c:pt idx="275">
                  <c:v>192</c:v>
                </c:pt>
                <c:pt idx="276">
                  <c:v>192</c:v>
                </c:pt>
                <c:pt idx="277">
                  <c:v>192</c:v>
                </c:pt>
                <c:pt idx="278">
                  <c:v>192</c:v>
                </c:pt>
                <c:pt idx="279">
                  <c:v>192</c:v>
                </c:pt>
                <c:pt idx="280">
                  <c:v>192</c:v>
                </c:pt>
                <c:pt idx="281">
                  <c:v>192</c:v>
                </c:pt>
                <c:pt idx="282">
                  <c:v>192</c:v>
                </c:pt>
                <c:pt idx="283">
                  <c:v>192</c:v>
                </c:pt>
                <c:pt idx="284">
                  <c:v>192</c:v>
                </c:pt>
                <c:pt idx="285">
                  <c:v>192</c:v>
                </c:pt>
                <c:pt idx="286">
                  <c:v>192</c:v>
                </c:pt>
                <c:pt idx="287">
                  <c:v>192</c:v>
                </c:pt>
                <c:pt idx="288">
                  <c:v>192</c:v>
                </c:pt>
                <c:pt idx="289">
                  <c:v>192</c:v>
                </c:pt>
                <c:pt idx="290">
                  <c:v>192</c:v>
                </c:pt>
                <c:pt idx="291">
                  <c:v>192</c:v>
                </c:pt>
                <c:pt idx="292">
                  <c:v>192</c:v>
                </c:pt>
                <c:pt idx="293">
                  <c:v>192</c:v>
                </c:pt>
                <c:pt idx="294">
                  <c:v>192</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numCache>
            </c:numRef>
          </c:val>
          <c:smooth val="0"/>
        </c:ser>
        <c:ser>
          <c:idx val="2"/>
          <c:order val="2"/>
          <c:tx>
            <c:strRef>
              <c:f>BJFS!$AX$1</c:f>
              <c:strCache>
                <c:ptCount val="1"/>
                <c:pt idx="0">
                  <c:v>Failure boards total</c:v>
                </c:pt>
              </c:strCache>
            </c:strRef>
          </c:tx>
          <c:spPr>
            <a:ln>
              <a:solidFill>
                <a:srgbClr val="FF9900"/>
              </a:solidFill>
            </a:ln>
          </c:spPr>
          <c:marker>
            <c:symbol val="none"/>
          </c:marker>
          <c:val>
            <c:numRef>
              <c:f>BJFS!failure_boards_total</c:f>
              <c:numCache>
                <c:formatCode>General</c:formatCode>
                <c:ptCount val="998"/>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numCache>
            </c:numRef>
          </c:val>
          <c:smooth val="0"/>
        </c:ser>
        <c:dLbls>
          <c:showLegendKey val="0"/>
          <c:showVal val="0"/>
          <c:showCatName val="0"/>
          <c:showSerName val="0"/>
          <c:showPercent val="0"/>
          <c:showBubbleSize val="0"/>
        </c:dLbls>
        <c:marker val="1"/>
        <c:smooth val="0"/>
        <c:axId val="147281408"/>
        <c:axId val="147282944"/>
      </c:lineChart>
      <c:catAx>
        <c:axId val="147281408"/>
        <c:scaling>
          <c:orientation val="minMax"/>
        </c:scaling>
        <c:delete val="0"/>
        <c:axPos val="b"/>
        <c:majorTickMark val="out"/>
        <c:minorTickMark val="none"/>
        <c:tickLblPos val="nextTo"/>
        <c:crossAx val="147282944"/>
        <c:crosses val="autoZero"/>
        <c:auto val="1"/>
        <c:lblAlgn val="ctr"/>
        <c:lblOffset val="100"/>
        <c:noMultiLvlLbl val="0"/>
      </c:catAx>
      <c:valAx>
        <c:axId val="147282944"/>
        <c:scaling>
          <c:orientation val="minMax"/>
        </c:scaling>
        <c:delete val="0"/>
        <c:axPos val="l"/>
        <c:majorGridlines/>
        <c:numFmt formatCode="General" sourceLinked="1"/>
        <c:majorTickMark val="out"/>
        <c:minorTickMark val="none"/>
        <c:tickLblPos val="nextTo"/>
        <c:crossAx val="14728140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6</xdr:row>
      <xdr:rowOff>80010</xdr:rowOff>
    </xdr:from>
    <xdr:to>
      <xdr:col>13</xdr:col>
      <xdr:colOff>60960</xdr:colOff>
      <xdr:row>12</xdr:row>
      <xdr:rowOff>153</xdr:rowOff>
    </xdr:to>
    <xdr:sp macro="" textlink="">
      <xdr:nvSpPr>
        <xdr:cNvPr id="2071" name="WordArt 23"/>
        <xdr:cNvSpPr>
          <a:spLocks noChangeArrowheads="1" noChangeShapeType="1" noTextEdit="1"/>
        </xdr:cNvSpPr>
      </xdr:nvSpPr>
      <xdr:spPr bwMode="auto">
        <a:xfrm>
          <a:off x="4792980" y="1112520"/>
          <a:ext cx="7924800" cy="906780"/>
        </a:xfrm>
        <a:prstGeom prst="rect">
          <a:avLst/>
        </a:prstGeom>
      </xdr:spPr>
      <xdr:txBody>
        <a:bodyPr wrap="none" fromWordArt="1">
          <a:prstTxWarp prst="textCascadeUp">
            <a:avLst>
              <a:gd name="adj" fmla="val 44444"/>
            </a:avLst>
          </a:prstTxWarp>
          <a:scene3d>
            <a:camera prst="legacyPerspectiveFront">
              <a:rot lat="20519999" lon="1080000" rev="0"/>
            </a:camera>
            <a:lightRig rig="legacyHarsh2" dir="b"/>
          </a:scene3d>
          <a:sp3d extrusionH="430200" prstMaterial="legacyMatte">
            <a:extrusionClr>
              <a:srgbClr val="FF6600"/>
            </a:extrusionClr>
          </a:sp3d>
        </a:bodyPr>
        <a:lstStyle/>
        <a:p>
          <a:pPr algn="ctr" rtl="0"/>
          <a:r>
            <a:rPr lang="en-US" altLang="zh-CN" sz="3600" kern="10" spc="0">
              <a:ln w="9525">
                <a:round/>
                <a:headEnd/>
                <a:tailEnd/>
              </a:ln>
              <a:gradFill rotWithShape="0">
                <a:gsLst>
                  <a:gs pos="0">
                    <a:srgbClr val="FFE701"/>
                  </a:gs>
                  <a:gs pos="100000">
                    <a:srgbClr val="FE3E02"/>
                  </a:gs>
                </a:gsLst>
                <a:lin ang="5400000" scaled="1"/>
              </a:gradFill>
              <a:effectLst/>
              <a:latin typeface="Impact"/>
            </a:rPr>
            <a:t>to update with new UNIVIC configurations</a:t>
          </a:r>
          <a:endParaRPr lang="zh-CN" altLang="en-US" sz="3600" kern="10" spc="0">
            <a:ln w="9525">
              <a:round/>
              <a:headEnd/>
              <a:tailEnd/>
            </a:ln>
            <a:gradFill rotWithShape="0">
              <a:gsLst>
                <a:gs pos="0">
                  <a:srgbClr val="FFE701"/>
                </a:gs>
                <a:gs pos="100000">
                  <a:srgbClr val="FE3E02"/>
                </a:gs>
              </a:gsLst>
              <a:lin ang="5400000" scaled="1"/>
            </a:gradFill>
            <a:effectLst/>
            <a:latin typeface="Impac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2366010</xdr:colOff>
      <xdr:row>9</xdr:row>
      <xdr:rowOff>30480</xdr:rowOff>
    </xdr:from>
    <xdr:to>
      <xdr:col>13</xdr:col>
      <xdr:colOff>3785</xdr:colOff>
      <xdr:row>14</xdr:row>
      <xdr:rowOff>99060</xdr:rowOff>
    </xdr:to>
    <xdr:sp macro="" textlink="">
      <xdr:nvSpPr>
        <xdr:cNvPr id="3073" name="WordArt 1"/>
        <xdr:cNvSpPr>
          <a:spLocks noChangeArrowheads="1" noChangeShapeType="1" noTextEdit="1"/>
        </xdr:cNvSpPr>
      </xdr:nvSpPr>
      <xdr:spPr bwMode="auto">
        <a:xfrm>
          <a:off x="4107180" y="1554480"/>
          <a:ext cx="7924800" cy="906780"/>
        </a:xfrm>
        <a:prstGeom prst="rect">
          <a:avLst/>
        </a:prstGeom>
      </xdr:spPr>
      <xdr:txBody>
        <a:bodyPr wrap="none" fromWordArt="1">
          <a:prstTxWarp prst="textCascadeUp">
            <a:avLst>
              <a:gd name="adj" fmla="val 44444"/>
            </a:avLst>
          </a:prstTxWarp>
          <a:scene3d>
            <a:camera prst="legacyPerspectiveFront">
              <a:rot lat="20519999" lon="1080000" rev="0"/>
            </a:camera>
            <a:lightRig rig="legacyHarsh2" dir="b"/>
          </a:scene3d>
          <a:sp3d extrusionH="430200" prstMaterial="legacyMatte">
            <a:extrusionClr>
              <a:srgbClr val="FF6600"/>
            </a:extrusionClr>
          </a:sp3d>
        </a:bodyPr>
        <a:lstStyle/>
        <a:p>
          <a:pPr algn="ctr" rtl="0"/>
          <a:r>
            <a:rPr lang="en-US" altLang="zh-CN" sz="3600" kern="10" spc="0">
              <a:ln w="9525">
                <a:round/>
                <a:headEnd/>
                <a:tailEnd/>
              </a:ln>
              <a:gradFill rotWithShape="0">
                <a:gsLst>
                  <a:gs pos="0">
                    <a:srgbClr val="FFE701"/>
                  </a:gs>
                  <a:gs pos="100000">
                    <a:srgbClr val="FE3E02"/>
                  </a:gs>
                </a:gsLst>
                <a:lin ang="5400000" scaled="1"/>
              </a:gradFill>
              <a:effectLst/>
              <a:latin typeface="Impact"/>
            </a:rPr>
            <a:t>to update with new UNIVIC configurations</a:t>
          </a:r>
          <a:endParaRPr lang="zh-CN" altLang="en-US" sz="3600" kern="10" spc="0">
            <a:ln w="9525">
              <a:round/>
              <a:headEnd/>
              <a:tailEnd/>
            </a:ln>
            <a:gradFill rotWithShape="0">
              <a:gsLst>
                <a:gs pos="0">
                  <a:srgbClr val="FFE701"/>
                </a:gs>
                <a:gs pos="100000">
                  <a:srgbClr val="FE3E02"/>
                </a:gs>
              </a:gsLst>
              <a:lin ang="5400000" scaled="1"/>
            </a:gradFill>
            <a:effectLst/>
            <a:latin typeface="Impac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176211</xdr:colOff>
      <xdr:row>0</xdr:row>
      <xdr:rowOff>4762</xdr:rowOff>
    </xdr:from>
    <xdr:to>
      <xdr:col>15</xdr:col>
      <xdr:colOff>257174</xdr:colOff>
      <xdr:row>24</xdr:row>
      <xdr:rowOff>133350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171450</xdr:colOff>
      <xdr:row>24</xdr:row>
      <xdr:rowOff>133350</xdr:rowOff>
    </xdr:from>
    <xdr:to>
      <xdr:col>15</xdr:col>
      <xdr:colOff>247650</xdr:colOff>
      <xdr:row>49</xdr:row>
      <xdr:rowOff>28575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542924</xdr:colOff>
      <xdr:row>26</xdr:row>
      <xdr:rowOff>85725</xdr:rowOff>
    </xdr:from>
    <xdr:to>
      <xdr:col>11</xdr:col>
      <xdr:colOff>266700</xdr:colOff>
      <xdr:row>28</xdr:row>
      <xdr:rowOff>95250</xdr:rowOff>
    </xdr:to>
    <xdr:sp macro="" textlink="">
      <xdr:nvSpPr>
        <xdr:cNvPr id="2" name="TextBox 1"/>
        <xdr:cNvSpPr txBox="1"/>
      </xdr:nvSpPr>
      <xdr:spPr>
        <a:xfrm>
          <a:off x="5638799" y="4476750"/>
          <a:ext cx="3381376"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b="1"/>
            <a:t>Failure</a:t>
          </a:r>
          <a:r>
            <a:rPr lang="fr-FR" sz="1800" b="1" baseline="0"/>
            <a:t> boards Stock evolution</a:t>
          </a:r>
          <a:endParaRPr lang="fr-FR" sz="1800" b="1"/>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zoomScale="85" workbookViewId="0">
      <pane ySplit="1" topLeftCell="A2" activePane="bottomLeft" state="frozen"/>
      <selection pane="bottomLeft" activeCell="B20" sqref="B20"/>
    </sheetView>
  </sheetViews>
  <sheetFormatPr defaultColWidth="11.42578125" defaultRowHeight="12.75"/>
  <cols>
    <col min="1" max="1" width="3" bestFit="1" customWidth="1"/>
    <col min="2" max="2" width="36.85546875" bestFit="1" customWidth="1"/>
    <col min="3" max="3" width="59" customWidth="1"/>
    <col min="4" max="4" width="45.140625" customWidth="1"/>
  </cols>
  <sheetData>
    <row r="1" spans="1:4" ht="13.5" thickBot="1">
      <c r="A1" s="49" t="s">
        <v>389</v>
      </c>
      <c r="B1" s="50" t="s">
        <v>390</v>
      </c>
      <c r="C1" s="50" t="s">
        <v>391</v>
      </c>
      <c r="D1" s="51" t="s">
        <v>392</v>
      </c>
    </row>
    <row r="2" spans="1:4" ht="25.5">
      <c r="A2" s="46">
        <v>1</v>
      </c>
      <c r="B2" s="47" t="s">
        <v>383</v>
      </c>
      <c r="C2" s="47" t="s">
        <v>385</v>
      </c>
      <c r="D2" s="48"/>
    </row>
    <row r="3" spans="1:4" ht="51">
      <c r="A3" s="40"/>
      <c r="B3" s="41"/>
      <c r="C3" s="41" t="s">
        <v>432</v>
      </c>
      <c r="D3" s="42" t="s">
        <v>386</v>
      </c>
    </row>
    <row r="4" spans="1:4" ht="25.5">
      <c r="A4" s="40"/>
      <c r="B4" s="41"/>
      <c r="C4" s="41" t="s">
        <v>387</v>
      </c>
      <c r="D4" s="42" t="s">
        <v>393</v>
      </c>
    </row>
    <row r="5" spans="1:4" ht="38.25">
      <c r="A5" s="40"/>
      <c r="B5" s="41"/>
      <c r="C5" s="41" t="s">
        <v>428</v>
      </c>
      <c r="D5" s="42" t="s">
        <v>427</v>
      </c>
    </row>
    <row r="6" spans="1:4" ht="30.75" customHeight="1">
      <c r="A6" s="40">
        <v>2</v>
      </c>
      <c r="B6" s="41" t="s">
        <v>388</v>
      </c>
      <c r="C6" s="41" t="s">
        <v>429</v>
      </c>
      <c r="D6" s="42"/>
    </row>
    <row r="7" spans="1:4">
      <c r="A7" s="40"/>
      <c r="B7" s="41"/>
      <c r="C7" s="41" t="s">
        <v>437</v>
      </c>
      <c r="D7" s="42" t="s">
        <v>438</v>
      </c>
    </row>
    <row r="8" spans="1:4" ht="38.25">
      <c r="A8" s="40">
        <v>3</v>
      </c>
      <c r="B8" s="41" t="s">
        <v>439</v>
      </c>
      <c r="C8" s="41" t="s">
        <v>442</v>
      </c>
      <c r="D8" s="42" t="s">
        <v>427</v>
      </c>
    </row>
    <row r="9" spans="1:4" ht="38.25">
      <c r="A9" s="40">
        <v>4</v>
      </c>
      <c r="B9" s="41" t="s">
        <v>440</v>
      </c>
      <c r="C9" s="41" t="s">
        <v>442</v>
      </c>
      <c r="D9" s="42" t="s">
        <v>427</v>
      </c>
    </row>
    <row r="10" spans="1:4" ht="38.25">
      <c r="A10" s="40">
        <v>5</v>
      </c>
      <c r="B10" s="41" t="s">
        <v>441</v>
      </c>
      <c r="C10" s="41" t="s">
        <v>442</v>
      </c>
      <c r="D10" s="42" t="s">
        <v>427</v>
      </c>
    </row>
    <row r="11" spans="1:4" ht="13.5" thickBot="1">
      <c r="A11" s="43"/>
      <c r="B11" s="44"/>
      <c r="C11" s="44"/>
      <c r="D11" s="45"/>
    </row>
  </sheetData>
  <phoneticPr fontId="0" type="noConversion"/>
  <pageMargins left="0.75" right="0.75" top="1" bottom="1"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K1000"/>
  <sheetViews>
    <sheetView tabSelected="1" topLeftCell="AR1" zoomScaleNormal="100" workbookViewId="0">
      <pane ySplit="1" topLeftCell="A2" activePane="bottomLeft" state="frozen"/>
      <selection pane="bottomLeft" activeCell="AV993" sqref="AV993"/>
    </sheetView>
  </sheetViews>
  <sheetFormatPr defaultColWidth="11.42578125" defaultRowHeight="12.75"/>
  <cols>
    <col min="1" max="1" width="13.5703125" style="125" customWidth="1"/>
    <col min="2" max="2" width="13.7109375" bestFit="1" customWidth="1"/>
    <col min="3" max="3" width="1.7109375" bestFit="1" customWidth="1"/>
    <col min="4" max="5" width="8.5703125" bestFit="1" customWidth="1"/>
    <col min="6" max="6" width="11.42578125" bestFit="1" customWidth="1"/>
    <col min="7" max="7" width="16.28515625" style="193" bestFit="1" customWidth="1"/>
    <col min="8" max="8" width="1.28515625" customWidth="1"/>
    <col min="9" max="9" width="1" customWidth="1"/>
    <col min="10" max="10" width="12.28515625" style="193" customWidth="1"/>
    <col min="11" max="11" width="10.5703125" bestFit="1" customWidth="1"/>
    <col min="12" max="12" width="44" bestFit="1" customWidth="1"/>
    <col min="13" max="13" width="16.42578125" customWidth="1"/>
    <col min="14" max="14" width="1" customWidth="1"/>
    <col min="15" max="15" width="13.5703125" style="193" bestFit="1" customWidth="1"/>
    <col min="16" max="16" width="14.140625" bestFit="1" customWidth="1"/>
    <col min="17" max="17" width="1" customWidth="1"/>
    <col min="18" max="18" width="15.85546875" style="81" bestFit="1" customWidth="1"/>
    <col min="19" max="19" width="9.7109375" style="81" bestFit="1" customWidth="1"/>
    <col min="20" max="20" width="50.28515625" bestFit="1" customWidth="1"/>
    <col min="21" max="21" width="24.28515625" bestFit="1" customWidth="1"/>
    <col min="22" max="26" width="1" customWidth="1"/>
    <col min="27" max="27" width="16.42578125" bestFit="1" customWidth="1"/>
    <col min="28" max="39" width="1" customWidth="1"/>
    <col min="40" max="40" width="37.7109375" style="91" customWidth="1"/>
    <col min="41" max="41" width="35.7109375" style="91" customWidth="1"/>
    <col min="42" max="42" width="30.85546875" style="91" customWidth="1"/>
    <col min="43" max="43" width="14.5703125" style="91" customWidth="1"/>
    <col min="44" max="44" width="9" style="91" bestFit="1" customWidth="1"/>
    <col min="45" max="45" width="13.140625" style="91" bestFit="1" customWidth="1"/>
    <col min="46" max="46" width="15.7109375" style="91" bestFit="1" customWidth="1"/>
    <col min="47" max="47" width="17.42578125" style="91" bestFit="1" customWidth="1"/>
    <col min="48" max="48" width="18.7109375" style="91" bestFit="1" customWidth="1"/>
    <col min="49" max="50" width="18.7109375" style="91" customWidth="1"/>
    <col min="51" max="51" width="13.140625" style="91" bestFit="1" customWidth="1"/>
    <col min="52" max="52" width="17.42578125" style="91" bestFit="1" customWidth="1"/>
    <col min="53" max="53" width="13.28515625" style="91" bestFit="1" customWidth="1"/>
    <col min="54" max="54" width="8.5703125" style="472" bestFit="1" customWidth="1"/>
    <col min="55" max="55" width="8.5703125" style="455" customWidth="1"/>
    <col min="56" max="56" width="7.7109375" style="125" customWidth="1"/>
    <col min="57" max="57" width="50.5703125" style="125" bestFit="1" customWidth="1"/>
    <col min="58" max="58" width="5.28515625" style="125" customWidth="1"/>
    <col min="59" max="59" width="4.85546875" style="125" bestFit="1" customWidth="1"/>
    <col min="60" max="60" width="41.28515625" style="125" bestFit="1" customWidth="1"/>
    <col min="61" max="61" width="50.28515625" style="125" bestFit="1" customWidth="1"/>
    <col min="62" max="62" width="44" style="125" bestFit="1" customWidth="1"/>
    <col min="63" max="16384" width="11.42578125" style="125"/>
  </cols>
  <sheetData>
    <row r="1" spans="1:62" s="126" customFormat="1" ht="38.25">
      <c r="A1" s="65" t="s">
        <v>828</v>
      </c>
      <c r="B1" s="65" t="s">
        <v>829</v>
      </c>
      <c r="C1" s="65"/>
      <c r="D1" s="65" t="s">
        <v>443</v>
      </c>
      <c r="E1" s="65" t="s">
        <v>444</v>
      </c>
      <c r="F1" s="65" t="s">
        <v>82</v>
      </c>
      <c r="G1" s="222" t="s">
        <v>1344</v>
      </c>
      <c r="H1" s="65"/>
      <c r="I1" s="65"/>
      <c r="J1" s="194" t="s">
        <v>446</v>
      </c>
      <c r="K1" s="65" t="s">
        <v>447</v>
      </c>
      <c r="L1" s="68" t="s">
        <v>450</v>
      </c>
      <c r="M1" s="68" t="s">
        <v>451</v>
      </c>
      <c r="N1" s="65"/>
      <c r="O1" s="194" t="s">
        <v>448</v>
      </c>
      <c r="P1" s="65" t="s">
        <v>452</v>
      </c>
      <c r="Q1" s="65"/>
      <c r="R1" s="80" t="s">
        <v>453</v>
      </c>
      <c r="S1" s="80" t="s">
        <v>449</v>
      </c>
      <c r="T1" s="68" t="s">
        <v>454</v>
      </c>
      <c r="U1" s="65" t="s">
        <v>455</v>
      </c>
      <c r="V1" s="65"/>
      <c r="W1" s="65"/>
      <c r="X1" s="65"/>
      <c r="Y1" s="65"/>
      <c r="Z1" s="65"/>
      <c r="AA1" s="65" t="s">
        <v>456</v>
      </c>
      <c r="AB1" s="65"/>
      <c r="AC1" s="65"/>
      <c r="AD1" s="65"/>
      <c r="AE1" s="65"/>
      <c r="AF1" s="65"/>
      <c r="AG1" s="65"/>
      <c r="AH1" s="65"/>
      <c r="AI1" s="65"/>
      <c r="AJ1" s="65"/>
      <c r="AK1" s="65"/>
      <c r="AL1" s="65"/>
      <c r="AM1" s="65"/>
      <c r="AN1" s="84" t="s">
        <v>1084</v>
      </c>
      <c r="AO1" s="84" t="s">
        <v>1085</v>
      </c>
      <c r="AP1" s="84" t="s">
        <v>610</v>
      </c>
      <c r="AQ1" s="84" t="s">
        <v>685</v>
      </c>
      <c r="AR1" s="84" t="s">
        <v>683</v>
      </c>
      <c r="AS1" s="84" t="s">
        <v>611</v>
      </c>
      <c r="AT1" s="84" t="s">
        <v>612</v>
      </c>
      <c r="AU1" s="84" t="s">
        <v>613</v>
      </c>
      <c r="AV1" s="84" t="s">
        <v>609</v>
      </c>
      <c r="AW1" s="84" t="s">
        <v>614</v>
      </c>
      <c r="AX1" s="84" t="s">
        <v>1561</v>
      </c>
      <c r="AY1" s="84" t="s">
        <v>1560</v>
      </c>
      <c r="AZ1" s="84" t="s">
        <v>1559</v>
      </c>
      <c r="BA1" s="84" t="s">
        <v>1552</v>
      </c>
      <c r="BB1" s="84" t="s">
        <v>1557</v>
      </c>
      <c r="BC1" s="441"/>
    </row>
    <row r="2" spans="1:62" s="126" customFormat="1" ht="39" thickBot="1">
      <c r="B2" s="160"/>
      <c r="C2" s="163"/>
      <c r="D2" s="160"/>
      <c r="E2" s="160"/>
      <c r="F2" s="160"/>
      <c r="G2" s="195"/>
      <c r="H2" s="163"/>
      <c r="I2" s="163"/>
      <c r="J2" s="195"/>
      <c r="K2" s="160"/>
      <c r="L2" s="160"/>
      <c r="M2" s="160"/>
      <c r="N2" s="163"/>
      <c r="O2" s="195"/>
      <c r="P2" s="160"/>
      <c r="Q2" s="163"/>
      <c r="R2" s="161"/>
      <c r="S2" s="161"/>
      <c r="T2" s="160"/>
      <c r="U2" s="160"/>
      <c r="V2" s="163"/>
      <c r="W2" s="163"/>
      <c r="X2" s="163"/>
      <c r="Y2" s="163"/>
      <c r="Z2" s="163"/>
      <c r="AA2" s="160"/>
      <c r="AB2" s="163"/>
      <c r="AC2" s="163"/>
      <c r="AD2" s="163"/>
      <c r="AE2" s="163"/>
      <c r="AF2" s="163"/>
      <c r="AG2" s="163"/>
      <c r="AH2" s="163"/>
      <c r="AI2" s="163"/>
      <c r="AJ2" s="163"/>
      <c r="AK2" s="163"/>
      <c r="AL2" s="163"/>
      <c r="AM2" s="163"/>
      <c r="AN2" s="162"/>
      <c r="AO2" s="162"/>
      <c r="AP2" s="127" t="s">
        <v>615</v>
      </c>
      <c r="AQ2" s="162"/>
      <c r="AR2" s="162"/>
      <c r="AS2" s="162"/>
      <c r="AT2" s="127" t="s">
        <v>616</v>
      </c>
      <c r="AU2" s="127" t="s">
        <v>617</v>
      </c>
      <c r="AV2" s="162"/>
      <c r="AW2" s="162" t="s">
        <v>618</v>
      </c>
      <c r="AX2" s="162">
        <f>IF(A2="",0,AZ2+BB2)</f>
        <v>0</v>
      </c>
      <c r="AY2" s="162" t="str">
        <f>IF(AND(A2&lt;&gt;"",AS2&lt;&gt;""),"1","")</f>
        <v/>
      </c>
      <c r="AZ2" s="162"/>
      <c r="BA2" s="162" t="str">
        <f t="shared" ref="BA2:BA28" si="0">IF(AND(A2&lt;&gt;"",AS2=""),"X","")</f>
        <v/>
      </c>
      <c r="BB2" s="458"/>
      <c r="BC2" s="442">
        <f>AZ2+BB2</f>
        <v>0</v>
      </c>
    </row>
    <row r="3" spans="1:62" ht="102.75" thickBot="1">
      <c r="A3" s="151">
        <v>500001</v>
      </c>
      <c r="B3" s="148">
        <v>500047</v>
      </c>
      <c r="C3" s="150"/>
      <c r="D3" s="150" t="s">
        <v>117</v>
      </c>
      <c r="E3" s="150" t="s">
        <v>118</v>
      </c>
      <c r="F3" s="240" t="s">
        <v>813</v>
      </c>
      <c r="G3" s="197"/>
      <c r="H3" s="150"/>
      <c r="I3" s="150"/>
      <c r="J3" s="197"/>
      <c r="K3" s="218"/>
      <c r="L3" s="151" t="s">
        <v>149</v>
      </c>
      <c r="M3" s="151" t="s">
        <v>150</v>
      </c>
      <c r="N3" s="150"/>
      <c r="O3" s="152" t="s">
        <v>467</v>
      </c>
      <c r="P3" s="217" t="s">
        <v>537</v>
      </c>
      <c r="Q3" s="148"/>
      <c r="R3" s="154" t="s">
        <v>564</v>
      </c>
      <c r="S3" s="155" t="s">
        <v>573</v>
      </c>
      <c r="T3" s="156"/>
      <c r="U3" s="151"/>
      <c r="V3" s="150"/>
      <c r="W3" s="150"/>
      <c r="X3" s="150"/>
      <c r="Y3" s="150"/>
      <c r="Z3" s="148"/>
      <c r="AA3" s="151"/>
      <c r="AB3" s="148"/>
      <c r="AC3" s="150"/>
      <c r="AD3" s="203"/>
      <c r="AE3" s="203"/>
      <c r="AF3" s="148"/>
      <c r="AG3" s="150"/>
      <c r="AH3" s="150"/>
      <c r="AI3" s="150"/>
      <c r="AJ3" s="148"/>
      <c r="AK3" s="150"/>
      <c r="AL3" s="150"/>
      <c r="AM3" s="150"/>
      <c r="AN3" s="134" t="s">
        <v>811</v>
      </c>
      <c r="AO3" s="134" t="s">
        <v>810</v>
      </c>
      <c r="AP3" s="134" t="s">
        <v>796</v>
      </c>
      <c r="AQ3" s="134" t="s">
        <v>788</v>
      </c>
      <c r="AR3" s="134" t="s">
        <v>694</v>
      </c>
      <c r="AS3" s="144" t="s">
        <v>801</v>
      </c>
      <c r="AT3" s="134"/>
      <c r="AU3" s="134"/>
      <c r="AV3" s="134"/>
      <c r="AW3" s="134"/>
      <c r="AX3" s="134">
        <f t="shared" ref="AX3:AX66" si="1">IF(A3="",0,AZ3+BB3)</f>
        <v>1</v>
      </c>
      <c r="AY3" s="134" t="str">
        <f t="shared" ref="AY3:AY66" si="2">IF(AND(A3&lt;&gt;"",AS3&lt;&gt;""),"1","")</f>
        <v>1</v>
      </c>
      <c r="AZ3" s="134">
        <f>IF(A3="","",IF(AY3="",AZ2,AZ2+AY3))</f>
        <v>1</v>
      </c>
      <c r="BA3" s="134" t="str">
        <f t="shared" si="0"/>
        <v/>
      </c>
      <c r="BB3" s="458">
        <f t="shared" ref="BB3:BB66" si="3">IF(A3="","",IF(BA3="",BB2,BB2+BA3))</f>
        <v>0</v>
      </c>
      <c r="BC3" s="442"/>
      <c r="BD3" s="232"/>
      <c r="BE3" s="174" t="s">
        <v>821</v>
      </c>
      <c r="BG3" s="127"/>
    </row>
    <row r="4" spans="1:62" s="129" customFormat="1" ht="26.25" thickBot="1">
      <c r="A4" s="141">
        <f t="shared" ref="A4:A23" si="4">A3+1</f>
        <v>500002</v>
      </c>
      <c r="B4" s="105">
        <v>500012</v>
      </c>
      <c r="C4" s="107"/>
      <c r="D4" s="107" t="s">
        <v>117</v>
      </c>
      <c r="E4" s="107" t="s">
        <v>118</v>
      </c>
      <c r="F4" s="224" t="s">
        <v>815</v>
      </c>
      <c r="G4" s="198"/>
      <c r="H4" s="107"/>
      <c r="I4" s="107"/>
      <c r="J4" s="198"/>
      <c r="K4" s="141"/>
      <c r="L4" s="141" t="s">
        <v>295</v>
      </c>
      <c r="M4" s="141" t="s">
        <v>294</v>
      </c>
      <c r="N4" s="107"/>
      <c r="O4" s="105" t="s">
        <v>544</v>
      </c>
      <c r="P4" s="107"/>
      <c r="Q4" s="105"/>
      <c r="R4" s="124"/>
      <c r="S4" s="124"/>
      <c r="T4" s="142" t="s">
        <v>227</v>
      </c>
      <c r="U4" s="141"/>
      <c r="V4" s="107"/>
      <c r="W4" s="107"/>
      <c r="X4" s="107"/>
      <c r="Y4" s="107"/>
      <c r="Z4" s="105"/>
      <c r="AA4" s="141"/>
      <c r="AB4" s="107"/>
      <c r="AC4" s="107"/>
      <c r="AD4" s="107"/>
      <c r="AE4" s="107"/>
      <c r="AF4" s="107"/>
      <c r="AG4" s="107"/>
      <c r="AH4" s="107"/>
      <c r="AI4" s="107"/>
      <c r="AJ4" s="107"/>
      <c r="AK4" s="107"/>
      <c r="AL4" s="107"/>
      <c r="AM4" s="107"/>
      <c r="AN4" s="88" t="s">
        <v>830</v>
      </c>
      <c r="AO4" s="88" t="s">
        <v>620</v>
      </c>
      <c r="AP4" s="88" t="s">
        <v>622</v>
      </c>
      <c r="AQ4" s="88" t="s">
        <v>680</v>
      </c>
      <c r="AR4" s="88" t="s">
        <v>619</v>
      </c>
      <c r="AS4" s="89">
        <v>40442</v>
      </c>
      <c r="AT4" s="88"/>
      <c r="AU4" s="88"/>
      <c r="AV4" s="88"/>
      <c r="AW4" s="88"/>
      <c r="AX4" s="88">
        <f t="shared" si="1"/>
        <v>2</v>
      </c>
      <c r="AY4" s="88" t="str">
        <f t="shared" si="2"/>
        <v>1</v>
      </c>
      <c r="AZ4" s="88">
        <f t="shared" ref="AZ4:AZ67" si="5">IF(A4="","",IF(AY4="",AZ3,AZ3+AY4))</f>
        <v>2</v>
      </c>
      <c r="BA4" s="88" t="str">
        <f t="shared" si="0"/>
        <v/>
      </c>
      <c r="BB4" s="458">
        <f t="shared" si="3"/>
        <v>0</v>
      </c>
      <c r="BC4" s="442"/>
      <c r="BD4" s="233"/>
      <c r="BE4" s="16" t="s">
        <v>822</v>
      </c>
      <c r="BF4" s="125"/>
      <c r="BG4" s="171" t="s">
        <v>215</v>
      </c>
      <c r="BH4" s="172" t="s">
        <v>216</v>
      </c>
      <c r="BI4" s="173" t="s">
        <v>217</v>
      </c>
      <c r="BJ4" s="125"/>
    </row>
    <row r="5" spans="1:62">
      <c r="A5" s="141">
        <f t="shared" si="4"/>
        <v>500003</v>
      </c>
      <c r="B5" s="105">
        <v>500068</v>
      </c>
      <c r="C5" s="106"/>
      <c r="D5" s="107" t="s">
        <v>117</v>
      </c>
      <c r="E5" s="108" t="s">
        <v>838</v>
      </c>
      <c r="F5" s="223" t="s">
        <v>814</v>
      </c>
      <c r="G5" s="164"/>
      <c r="H5" s="106"/>
      <c r="I5" s="106"/>
      <c r="J5" s="164"/>
      <c r="K5" s="108"/>
      <c r="L5" s="108" t="s">
        <v>277</v>
      </c>
      <c r="M5" s="108" t="s">
        <v>276</v>
      </c>
      <c r="N5" s="106"/>
      <c r="O5" s="109" t="s">
        <v>522</v>
      </c>
      <c r="P5" s="110" t="s">
        <v>568</v>
      </c>
      <c r="Q5" s="111"/>
      <c r="R5" s="112" t="s">
        <v>577</v>
      </c>
      <c r="S5" s="113" t="s">
        <v>562</v>
      </c>
      <c r="T5" s="114" t="s">
        <v>229</v>
      </c>
      <c r="U5" s="108" t="s">
        <v>523</v>
      </c>
      <c r="V5" s="106"/>
      <c r="W5" s="106"/>
      <c r="X5" s="106"/>
      <c r="Y5" s="106"/>
      <c r="Z5" s="111"/>
      <c r="AA5" s="108"/>
      <c r="AB5" s="111"/>
      <c r="AC5" s="106"/>
      <c r="AD5" s="115"/>
      <c r="AE5" s="115"/>
      <c r="AF5" s="111"/>
      <c r="AG5" s="106"/>
      <c r="AH5" s="106"/>
      <c r="AI5" s="106"/>
      <c r="AJ5" s="111"/>
      <c r="AK5" s="106"/>
      <c r="AL5" s="106"/>
      <c r="AM5" s="106"/>
      <c r="AN5" s="88"/>
      <c r="AO5" s="88" t="s">
        <v>633</v>
      </c>
      <c r="AP5" s="88" t="s">
        <v>634</v>
      </c>
      <c r="AQ5" s="88" t="s">
        <v>680</v>
      </c>
      <c r="AR5" s="88" t="s">
        <v>619</v>
      </c>
      <c r="AS5" s="89">
        <v>40432</v>
      </c>
      <c r="AT5" s="88"/>
      <c r="AU5" s="88"/>
      <c r="AV5" s="88"/>
      <c r="AW5" s="88"/>
      <c r="AX5" s="88">
        <f t="shared" si="1"/>
        <v>3</v>
      </c>
      <c r="AY5" s="88" t="str">
        <f t="shared" si="2"/>
        <v>1</v>
      </c>
      <c r="AZ5" s="88">
        <f t="shared" si="5"/>
        <v>3</v>
      </c>
      <c r="BA5" s="88" t="str">
        <f t="shared" si="0"/>
        <v/>
      </c>
      <c r="BB5" s="458">
        <f t="shared" si="3"/>
        <v>0</v>
      </c>
      <c r="BC5" s="442"/>
      <c r="BD5" s="234"/>
      <c r="BE5" s="16" t="s">
        <v>823</v>
      </c>
      <c r="BG5" s="20">
        <v>1</v>
      </c>
      <c r="BH5" s="21" t="s">
        <v>148</v>
      </c>
      <c r="BI5" s="22" t="s">
        <v>218</v>
      </c>
    </row>
    <row r="6" spans="1:62" ht="25.5">
      <c r="A6" s="141">
        <f t="shared" si="4"/>
        <v>500004</v>
      </c>
      <c r="B6" s="105">
        <v>500060</v>
      </c>
      <c r="C6" s="107"/>
      <c r="D6" s="107" t="s">
        <v>117</v>
      </c>
      <c r="E6" s="107" t="s">
        <v>118</v>
      </c>
      <c r="F6" s="223" t="s">
        <v>814</v>
      </c>
      <c r="G6" s="164"/>
      <c r="H6" s="107"/>
      <c r="I6" s="107"/>
      <c r="J6" s="164"/>
      <c r="K6" s="108" t="s">
        <v>598</v>
      </c>
      <c r="L6" s="108" t="s">
        <v>291</v>
      </c>
      <c r="M6" s="108" t="s">
        <v>290</v>
      </c>
      <c r="N6" s="107"/>
      <c r="O6" s="109" t="s">
        <v>532</v>
      </c>
      <c r="P6" s="107" t="s">
        <v>460</v>
      </c>
      <c r="Q6" s="105"/>
      <c r="R6" s="112" t="s">
        <v>563</v>
      </c>
      <c r="S6" s="113" t="s">
        <v>581</v>
      </c>
      <c r="T6" s="114" t="s">
        <v>222</v>
      </c>
      <c r="U6" s="108"/>
      <c r="V6" s="107"/>
      <c r="W6" s="107"/>
      <c r="X6" s="107"/>
      <c r="Y6" s="107"/>
      <c r="Z6" s="105"/>
      <c r="AA6" s="108"/>
      <c r="AB6" s="105"/>
      <c r="AC6" s="107"/>
      <c r="AD6" s="143"/>
      <c r="AE6" s="143"/>
      <c r="AF6" s="105"/>
      <c r="AG6" s="107"/>
      <c r="AH6" s="107"/>
      <c r="AI6" s="107"/>
      <c r="AJ6" s="105"/>
      <c r="AK6" s="107"/>
      <c r="AL6" s="107"/>
      <c r="AM6" s="107"/>
      <c r="AN6" s="88" t="s">
        <v>711</v>
      </c>
      <c r="AO6" s="88" t="s">
        <v>620</v>
      </c>
      <c r="AP6" s="88" t="s">
        <v>696</v>
      </c>
      <c r="AQ6" s="88" t="s">
        <v>686</v>
      </c>
      <c r="AR6" s="88" t="s">
        <v>619</v>
      </c>
      <c r="AS6" s="89" t="s">
        <v>1383</v>
      </c>
      <c r="AT6" s="88"/>
      <c r="AU6" s="88"/>
      <c r="AV6" s="88"/>
      <c r="AW6" s="88"/>
      <c r="AX6" s="88">
        <f t="shared" si="1"/>
        <v>4</v>
      </c>
      <c r="AY6" s="88" t="str">
        <f t="shared" si="2"/>
        <v>1</v>
      </c>
      <c r="AZ6" s="88">
        <f t="shared" si="5"/>
        <v>4</v>
      </c>
      <c r="BA6" s="88" t="str">
        <f t="shared" si="0"/>
        <v/>
      </c>
      <c r="BB6" s="458">
        <f t="shared" si="3"/>
        <v>0</v>
      </c>
      <c r="BC6" s="442"/>
      <c r="BD6" s="235"/>
      <c r="BE6" s="16" t="s">
        <v>824</v>
      </c>
      <c r="BF6" s="83"/>
      <c r="BG6" s="15">
        <f>1+BG5</f>
        <v>2</v>
      </c>
      <c r="BH6" s="14" t="s">
        <v>137</v>
      </c>
      <c r="BI6" s="16" t="s">
        <v>220</v>
      </c>
    </row>
    <row r="7" spans="1:62" s="129" customFormat="1" ht="25.5">
      <c r="A7" s="141">
        <f t="shared" si="4"/>
        <v>500005</v>
      </c>
      <c r="B7" s="105">
        <v>500054</v>
      </c>
      <c r="C7" s="107"/>
      <c r="D7" s="140" t="s">
        <v>117</v>
      </c>
      <c r="E7" s="141" t="s">
        <v>838</v>
      </c>
      <c r="F7" s="224" t="s">
        <v>815</v>
      </c>
      <c r="G7" s="198"/>
      <c r="H7" s="140"/>
      <c r="I7" s="140"/>
      <c r="J7" s="198"/>
      <c r="K7" s="141"/>
      <c r="L7" s="141" t="s">
        <v>287</v>
      </c>
      <c r="M7" s="141" t="s">
        <v>286</v>
      </c>
      <c r="N7" s="107"/>
      <c r="O7" s="105" t="s">
        <v>550</v>
      </c>
      <c r="P7" s="107" t="s">
        <v>463</v>
      </c>
      <c r="Q7" s="105"/>
      <c r="R7" s="123" t="s">
        <v>579</v>
      </c>
      <c r="S7" s="124" t="s">
        <v>574</v>
      </c>
      <c r="T7" s="142"/>
      <c r="U7" s="141"/>
      <c r="V7" s="107"/>
      <c r="W7" s="107"/>
      <c r="X7" s="107"/>
      <c r="Y7" s="105"/>
      <c r="Z7" s="107"/>
      <c r="AA7" s="141"/>
      <c r="AB7" s="105"/>
      <c r="AC7" s="107"/>
      <c r="AD7" s="143"/>
      <c r="AE7" s="143"/>
      <c r="AF7" s="105"/>
      <c r="AG7" s="107"/>
      <c r="AH7" s="107"/>
      <c r="AI7" s="107"/>
      <c r="AJ7" s="105"/>
      <c r="AK7" s="107"/>
      <c r="AL7" s="107"/>
      <c r="AM7" s="107"/>
      <c r="AN7" s="88" t="s">
        <v>682</v>
      </c>
      <c r="AO7" s="88" t="s">
        <v>620</v>
      </c>
      <c r="AP7" s="88" t="s">
        <v>622</v>
      </c>
      <c r="AQ7" s="88" t="s">
        <v>680</v>
      </c>
      <c r="AR7" s="88" t="s">
        <v>619</v>
      </c>
      <c r="AS7" s="89">
        <v>40440</v>
      </c>
      <c r="AT7" s="88"/>
      <c r="AU7" s="88"/>
      <c r="AV7" s="88"/>
      <c r="AW7" s="88"/>
      <c r="AX7" s="88">
        <f t="shared" si="1"/>
        <v>5</v>
      </c>
      <c r="AY7" s="88" t="str">
        <f t="shared" si="2"/>
        <v>1</v>
      </c>
      <c r="AZ7" s="88">
        <f t="shared" si="5"/>
        <v>5</v>
      </c>
      <c r="BA7" s="88" t="str">
        <f t="shared" si="0"/>
        <v/>
      </c>
      <c r="BB7" s="458">
        <f t="shared" si="3"/>
        <v>0</v>
      </c>
      <c r="BC7" s="442"/>
      <c r="BD7" s="236"/>
      <c r="BE7" s="16" t="s">
        <v>825</v>
      </c>
      <c r="BF7" s="83"/>
      <c r="BG7" s="15">
        <f t="shared" ref="BG7:BG16" si="6">1+BG6</f>
        <v>3</v>
      </c>
      <c r="BH7" s="14" t="s">
        <v>142</v>
      </c>
      <c r="BI7" s="16" t="s">
        <v>219</v>
      </c>
      <c r="BJ7" s="125"/>
    </row>
    <row r="8" spans="1:62" ht="26.25" thickBot="1">
      <c r="A8" s="141">
        <f t="shared" si="4"/>
        <v>500006</v>
      </c>
      <c r="B8" s="105">
        <v>500049</v>
      </c>
      <c r="C8" s="107"/>
      <c r="D8" s="107" t="s">
        <v>117</v>
      </c>
      <c r="E8" s="107" t="s">
        <v>118</v>
      </c>
      <c r="F8" s="225" t="s">
        <v>814</v>
      </c>
      <c r="G8" s="164" t="s">
        <v>131</v>
      </c>
      <c r="H8" s="107"/>
      <c r="I8" s="107"/>
      <c r="J8" s="164" t="s">
        <v>575</v>
      </c>
      <c r="K8" s="107" t="s">
        <v>458</v>
      </c>
      <c r="L8" s="108" t="s">
        <v>143</v>
      </c>
      <c r="M8" s="108" t="s">
        <v>144</v>
      </c>
      <c r="N8" s="107"/>
      <c r="O8" s="109" t="s">
        <v>548</v>
      </c>
      <c r="P8" s="110" t="s">
        <v>473</v>
      </c>
      <c r="Q8" s="105"/>
      <c r="R8" s="112" t="s">
        <v>576</v>
      </c>
      <c r="S8" s="113" t="s">
        <v>571</v>
      </c>
      <c r="T8" s="114" t="s">
        <v>222</v>
      </c>
      <c r="U8" s="108"/>
      <c r="V8" s="107"/>
      <c r="W8" s="107"/>
      <c r="X8" s="107"/>
      <c r="Y8" s="107"/>
      <c r="Z8" s="105"/>
      <c r="AA8" s="108" t="s">
        <v>479</v>
      </c>
      <c r="AB8" s="105"/>
      <c r="AC8" s="107"/>
      <c r="AD8" s="143"/>
      <c r="AE8" s="143"/>
      <c r="AF8" s="105"/>
      <c r="AG8" s="107"/>
      <c r="AH8" s="107"/>
      <c r="AI8" s="107"/>
      <c r="AJ8" s="105"/>
      <c r="AK8" s="107"/>
      <c r="AL8" s="107"/>
      <c r="AM8" s="107"/>
      <c r="AN8" s="88" t="s">
        <v>745</v>
      </c>
      <c r="AO8" s="88" t="s">
        <v>620</v>
      </c>
      <c r="AP8" s="88" t="s">
        <v>747</v>
      </c>
      <c r="AQ8" s="88" t="s">
        <v>680</v>
      </c>
      <c r="AR8" s="88" t="s">
        <v>619</v>
      </c>
      <c r="AS8" s="89">
        <v>40447</v>
      </c>
      <c r="AT8" s="88"/>
      <c r="AU8" s="88"/>
      <c r="AV8" s="88"/>
      <c r="AW8" s="88"/>
      <c r="AX8" s="88">
        <f t="shared" si="1"/>
        <v>6</v>
      </c>
      <c r="AY8" s="88" t="str">
        <f t="shared" si="2"/>
        <v>1</v>
      </c>
      <c r="AZ8" s="88">
        <f t="shared" si="5"/>
        <v>6</v>
      </c>
      <c r="BA8" s="88" t="str">
        <f t="shared" si="0"/>
        <v/>
      </c>
      <c r="BB8" s="458">
        <f t="shared" si="3"/>
        <v>0</v>
      </c>
      <c r="BC8" s="442"/>
      <c r="BD8" s="237"/>
      <c r="BE8" s="19" t="s">
        <v>826</v>
      </c>
      <c r="BF8" s="83"/>
      <c r="BG8" s="15">
        <f t="shared" si="6"/>
        <v>4</v>
      </c>
      <c r="BH8" s="14" t="s">
        <v>155</v>
      </c>
      <c r="BI8" s="16" t="s">
        <v>222</v>
      </c>
    </row>
    <row r="9" spans="1:62" ht="25.5">
      <c r="A9" s="141">
        <f t="shared" si="4"/>
        <v>500007</v>
      </c>
      <c r="B9" s="105">
        <v>500044</v>
      </c>
      <c r="C9" s="107"/>
      <c r="D9" s="107" t="s">
        <v>117</v>
      </c>
      <c r="E9" s="107" t="s">
        <v>118</v>
      </c>
      <c r="F9" s="225" t="s">
        <v>813</v>
      </c>
      <c r="G9" s="164" t="s">
        <v>131</v>
      </c>
      <c r="H9" s="107"/>
      <c r="I9" s="107"/>
      <c r="J9" s="164" t="s">
        <v>457</v>
      </c>
      <c r="K9" s="107" t="s">
        <v>460</v>
      </c>
      <c r="L9" s="108" t="s">
        <v>289</v>
      </c>
      <c r="M9" s="108" t="s">
        <v>150</v>
      </c>
      <c r="N9" s="107"/>
      <c r="O9" s="109" t="s">
        <v>560</v>
      </c>
      <c r="P9" s="110" t="s">
        <v>460</v>
      </c>
      <c r="Q9" s="105"/>
      <c r="R9" s="112" t="s">
        <v>561</v>
      </c>
      <c r="S9" s="113" t="s">
        <v>562</v>
      </c>
      <c r="T9" s="114" t="s">
        <v>222</v>
      </c>
      <c r="U9" s="108"/>
      <c r="V9" s="107"/>
      <c r="W9" s="107"/>
      <c r="X9" s="107"/>
      <c r="Y9" s="107"/>
      <c r="Z9" s="105"/>
      <c r="AA9" s="108" t="s">
        <v>479</v>
      </c>
      <c r="AB9" s="105"/>
      <c r="AC9" s="107"/>
      <c r="AD9" s="143"/>
      <c r="AE9" s="143"/>
      <c r="AF9" s="105"/>
      <c r="AG9" s="107"/>
      <c r="AH9" s="107"/>
      <c r="AI9" s="107"/>
      <c r="AJ9" s="105"/>
      <c r="AK9" s="107"/>
      <c r="AL9" s="107"/>
      <c r="AM9" s="107"/>
      <c r="AN9" s="88" t="s">
        <v>697</v>
      </c>
      <c r="AO9" s="88" t="s">
        <v>620</v>
      </c>
      <c r="AP9" s="88" t="s">
        <v>696</v>
      </c>
      <c r="AQ9" s="88" t="s">
        <v>686</v>
      </c>
      <c r="AR9" s="88" t="s">
        <v>619</v>
      </c>
      <c r="AS9" s="89">
        <v>40441</v>
      </c>
      <c r="AT9" s="88"/>
      <c r="AU9" s="88"/>
      <c r="AV9" s="88"/>
      <c r="AW9" s="88"/>
      <c r="AX9" s="88">
        <f t="shared" si="1"/>
        <v>7</v>
      </c>
      <c r="AY9" s="88" t="str">
        <f t="shared" si="2"/>
        <v>1</v>
      </c>
      <c r="AZ9" s="88">
        <f t="shared" si="5"/>
        <v>7</v>
      </c>
      <c r="BA9" s="88" t="str">
        <f t="shared" si="0"/>
        <v/>
      </c>
      <c r="BB9" s="458">
        <f t="shared" si="3"/>
        <v>0</v>
      </c>
      <c r="BC9" s="442"/>
      <c r="BG9" s="15">
        <f t="shared" si="6"/>
        <v>5</v>
      </c>
      <c r="BH9" s="14" t="s">
        <v>208</v>
      </c>
      <c r="BI9" s="16" t="s">
        <v>223</v>
      </c>
    </row>
    <row r="10" spans="1:62">
      <c r="A10" s="226">
        <f t="shared" si="4"/>
        <v>500008</v>
      </c>
      <c r="B10" s="148">
        <v>500037</v>
      </c>
      <c r="C10" s="150"/>
      <c r="D10" s="150" t="s">
        <v>117</v>
      </c>
      <c r="E10" s="150" t="s">
        <v>118</v>
      </c>
      <c r="F10" s="216">
        <v>40371</v>
      </c>
      <c r="G10" s="197" t="s">
        <v>131</v>
      </c>
      <c r="H10" s="150"/>
      <c r="I10" s="150"/>
      <c r="J10" s="197"/>
      <c r="K10" s="151"/>
      <c r="L10" s="151" t="s">
        <v>149</v>
      </c>
      <c r="M10" s="151" t="s">
        <v>150</v>
      </c>
      <c r="N10" s="150"/>
      <c r="O10" s="152" t="s">
        <v>507</v>
      </c>
      <c r="P10" s="217" t="s">
        <v>537</v>
      </c>
      <c r="Q10" s="148"/>
      <c r="R10" s="154" t="s">
        <v>564</v>
      </c>
      <c r="S10" s="155" t="s">
        <v>573</v>
      </c>
      <c r="T10" s="156" t="s">
        <v>218</v>
      </c>
      <c r="U10" s="151"/>
      <c r="V10" s="150"/>
      <c r="W10" s="150"/>
      <c r="X10" s="150"/>
      <c r="Y10" s="150"/>
      <c r="Z10" s="148"/>
      <c r="AA10" s="151" t="s">
        <v>479</v>
      </c>
      <c r="AB10" s="148"/>
      <c r="AC10" s="150"/>
      <c r="AD10" s="203"/>
      <c r="AE10" s="203"/>
      <c r="AF10" s="148"/>
      <c r="AG10" s="150"/>
      <c r="AH10" s="150"/>
      <c r="AI10" s="150"/>
      <c r="AJ10" s="148"/>
      <c r="AK10" s="150"/>
      <c r="AL10" s="150"/>
      <c r="AM10" s="150"/>
      <c r="AN10" s="134"/>
      <c r="AO10" s="134" t="s">
        <v>690</v>
      </c>
      <c r="AP10" s="134"/>
      <c r="AQ10" s="134" t="s">
        <v>864</v>
      </c>
      <c r="AR10" s="134" t="s">
        <v>863</v>
      </c>
      <c r="AS10" s="144">
        <v>40440</v>
      </c>
      <c r="AT10" s="134"/>
      <c r="AU10" s="134"/>
      <c r="AV10" s="134"/>
      <c r="AW10" s="134"/>
      <c r="AX10" s="134">
        <f t="shared" si="1"/>
        <v>8</v>
      </c>
      <c r="AY10" s="134" t="str">
        <f t="shared" si="2"/>
        <v>1</v>
      </c>
      <c r="AZ10" s="134">
        <f t="shared" si="5"/>
        <v>8</v>
      </c>
      <c r="BA10" s="134" t="str">
        <f t="shared" si="0"/>
        <v/>
      </c>
      <c r="BB10" s="458">
        <f t="shared" si="3"/>
        <v>0</v>
      </c>
      <c r="BC10" s="442"/>
      <c r="BG10" s="15">
        <f t="shared" si="6"/>
        <v>6</v>
      </c>
      <c r="BH10" s="14" t="s">
        <v>209</v>
      </c>
      <c r="BI10" s="16" t="s">
        <v>224</v>
      </c>
    </row>
    <row r="11" spans="1:62">
      <c r="A11" s="226">
        <f t="shared" si="4"/>
        <v>500009</v>
      </c>
      <c r="B11" s="148">
        <v>500038</v>
      </c>
      <c r="C11" s="150"/>
      <c r="D11" s="150" t="s">
        <v>117</v>
      </c>
      <c r="E11" s="150" t="s">
        <v>118</v>
      </c>
      <c r="F11" s="216">
        <v>40371</v>
      </c>
      <c r="G11" s="197" t="s">
        <v>131</v>
      </c>
      <c r="H11" s="150"/>
      <c r="I11" s="150"/>
      <c r="J11" s="197"/>
      <c r="K11" s="151"/>
      <c r="L11" s="151" t="s">
        <v>149</v>
      </c>
      <c r="M11" s="151" t="s">
        <v>150</v>
      </c>
      <c r="N11" s="150"/>
      <c r="O11" s="152" t="s">
        <v>508</v>
      </c>
      <c r="P11" s="217" t="s">
        <v>537</v>
      </c>
      <c r="Q11" s="148"/>
      <c r="R11" s="154" t="s">
        <v>564</v>
      </c>
      <c r="S11" s="155" t="s">
        <v>574</v>
      </c>
      <c r="T11" s="156" t="s">
        <v>218</v>
      </c>
      <c r="U11" s="151"/>
      <c r="V11" s="150"/>
      <c r="W11" s="150"/>
      <c r="X11" s="150"/>
      <c r="Y11" s="150"/>
      <c r="Z11" s="148"/>
      <c r="AA11" s="151" t="s">
        <v>479</v>
      </c>
      <c r="AB11" s="148"/>
      <c r="AC11" s="150"/>
      <c r="AD11" s="203"/>
      <c r="AE11" s="203"/>
      <c r="AF11" s="148"/>
      <c r="AG11" s="150"/>
      <c r="AH11" s="150"/>
      <c r="AI11" s="150"/>
      <c r="AJ11" s="148"/>
      <c r="AK11" s="150"/>
      <c r="AL11" s="150"/>
      <c r="AM11" s="150"/>
      <c r="AN11" s="134"/>
      <c r="AO11" s="134" t="s">
        <v>691</v>
      </c>
      <c r="AP11" s="134"/>
      <c r="AQ11" s="134" t="s">
        <v>864</v>
      </c>
      <c r="AR11" s="134" t="s">
        <v>863</v>
      </c>
      <c r="AS11" s="144">
        <v>40440</v>
      </c>
      <c r="AT11" s="134"/>
      <c r="AU11" s="134"/>
      <c r="AV11" s="134"/>
      <c r="AW11" s="134"/>
      <c r="AX11" s="134">
        <f t="shared" si="1"/>
        <v>9</v>
      </c>
      <c r="AY11" s="134" t="str">
        <f t="shared" si="2"/>
        <v>1</v>
      </c>
      <c r="AZ11" s="134">
        <f t="shared" si="5"/>
        <v>9</v>
      </c>
      <c r="BA11" s="134" t="str">
        <f t="shared" si="0"/>
        <v/>
      </c>
      <c r="BB11" s="458">
        <f t="shared" si="3"/>
        <v>0</v>
      </c>
      <c r="BC11" s="442"/>
      <c r="BG11" s="15">
        <f t="shared" si="6"/>
        <v>7</v>
      </c>
      <c r="BH11" s="14" t="s">
        <v>210</v>
      </c>
      <c r="BI11" s="16" t="s">
        <v>225</v>
      </c>
    </row>
    <row r="12" spans="1:62">
      <c r="A12" s="226">
        <f t="shared" si="4"/>
        <v>500010</v>
      </c>
      <c r="B12" s="148">
        <v>500039</v>
      </c>
      <c r="C12" s="150"/>
      <c r="D12" s="150" t="s">
        <v>117</v>
      </c>
      <c r="E12" s="150" t="s">
        <v>118</v>
      </c>
      <c r="F12" s="216">
        <v>40372</v>
      </c>
      <c r="G12" s="197" t="s">
        <v>131</v>
      </c>
      <c r="H12" s="150"/>
      <c r="I12" s="150"/>
      <c r="J12" s="197"/>
      <c r="K12" s="151"/>
      <c r="L12" s="151" t="s">
        <v>149</v>
      </c>
      <c r="M12" s="151" t="s">
        <v>150</v>
      </c>
      <c r="N12" s="150"/>
      <c r="O12" s="152" t="s">
        <v>509</v>
      </c>
      <c r="P12" s="217" t="s">
        <v>537</v>
      </c>
      <c r="Q12" s="148"/>
      <c r="R12" s="154" t="s">
        <v>564</v>
      </c>
      <c r="S12" s="155" t="s">
        <v>574</v>
      </c>
      <c r="T12" s="156" t="s">
        <v>218</v>
      </c>
      <c r="U12" s="151"/>
      <c r="V12" s="150"/>
      <c r="W12" s="150"/>
      <c r="X12" s="150"/>
      <c r="Y12" s="150"/>
      <c r="Z12" s="148"/>
      <c r="AA12" s="151" t="s">
        <v>479</v>
      </c>
      <c r="AB12" s="148"/>
      <c r="AC12" s="150"/>
      <c r="AD12" s="203"/>
      <c r="AE12" s="203"/>
      <c r="AF12" s="148"/>
      <c r="AG12" s="150"/>
      <c r="AH12" s="150"/>
      <c r="AI12" s="150"/>
      <c r="AJ12" s="148"/>
      <c r="AK12" s="150"/>
      <c r="AL12" s="150"/>
      <c r="AM12" s="150"/>
      <c r="AN12" s="134"/>
      <c r="AO12" s="134" t="s">
        <v>692</v>
      </c>
      <c r="AP12" s="134"/>
      <c r="AQ12" s="134" t="s">
        <v>864</v>
      </c>
      <c r="AR12" s="134" t="s">
        <v>863</v>
      </c>
      <c r="AS12" s="144">
        <v>40440</v>
      </c>
      <c r="AT12" s="134"/>
      <c r="AU12" s="134"/>
      <c r="AV12" s="134"/>
      <c r="AW12" s="134"/>
      <c r="AX12" s="134">
        <f t="shared" si="1"/>
        <v>10</v>
      </c>
      <c r="AY12" s="134" t="str">
        <f t="shared" si="2"/>
        <v>1</v>
      </c>
      <c r="AZ12" s="134">
        <f t="shared" si="5"/>
        <v>10</v>
      </c>
      <c r="BA12" s="134" t="str">
        <f t="shared" si="0"/>
        <v/>
      </c>
      <c r="BB12" s="458">
        <f t="shared" si="3"/>
        <v>0</v>
      </c>
      <c r="BC12" s="442"/>
      <c r="BG12" s="15">
        <f t="shared" si="6"/>
        <v>8</v>
      </c>
      <c r="BH12" s="14" t="s">
        <v>211</v>
      </c>
      <c r="BI12" s="16" t="s">
        <v>226</v>
      </c>
    </row>
    <row r="13" spans="1:62" s="141" customFormat="1" ht="38.25">
      <c r="A13" s="141">
        <f t="shared" si="4"/>
        <v>500011</v>
      </c>
      <c r="B13" s="105">
        <v>500053</v>
      </c>
      <c r="C13" s="107"/>
      <c r="D13" s="107" t="s">
        <v>117</v>
      </c>
      <c r="E13" s="141" t="s">
        <v>838</v>
      </c>
      <c r="F13" s="274">
        <v>40373</v>
      </c>
      <c r="G13" s="198"/>
      <c r="H13" s="140"/>
      <c r="I13" s="140"/>
      <c r="J13" s="198"/>
      <c r="L13" s="141" t="s">
        <v>287</v>
      </c>
      <c r="M13" s="141" t="s">
        <v>286</v>
      </c>
      <c r="N13" s="107"/>
      <c r="O13" s="105" t="s">
        <v>543</v>
      </c>
      <c r="P13" s="107" t="s">
        <v>463</v>
      </c>
      <c r="Q13" s="105"/>
      <c r="R13" s="123" t="s">
        <v>578</v>
      </c>
      <c r="S13" s="124" t="s">
        <v>573</v>
      </c>
      <c r="T13" s="142" t="s">
        <v>218</v>
      </c>
      <c r="V13" s="107"/>
      <c r="W13" s="107"/>
      <c r="X13" s="107"/>
      <c r="Y13" s="105"/>
      <c r="Z13" s="107"/>
      <c r="AB13" s="105"/>
      <c r="AC13" s="107"/>
      <c r="AD13" s="143"/>
      <c r="AE13" s="143"/>
      <c r="AF13" s="105"/>
      <c r="AG13" s="107"/>
      <c r="AH13" s="107"/>
      <c r="AI13" s="107"/>
      <c r="AJ13" s="105"/>
      <c r="AK13" s="107"/>
      <c r="AL13" s="107"/>
      <c r="AM13" s="107"/>
      <c r="AN13" s="88" t="s">
        <v>866</v>
      </c>
      <c r="AO13" s="88" t="s">
        <v>855</v>
      </c>
      <c r="AP13" s="88"/>
      <c r="AQ13" s="88" t="s">
        <v>788</v>
      </c>
      <c r="AR13" s="88" t="s">
        <v>694</v>
      </c>
      <c r="AS13" s="89" t="s">
        <v>989</v>
      </c>
      <c r="AT13" s="88"/>
      <c r="AU13" s="88" t="s">
        <v>987</v>
      </c>
      <c r="AV13" s="88"/>
      <c r="AW13" s="88"/>
      <c r="AX13" s="88">
        <f t="shared" si="1"/>
        <v>11</v>
      </c>
      <c r="AY13" s="88" t="str">
        <f t="shared" si="2"/>
        <v>1</v>
      </c>
      <c r="AZ13" s="88">
        <f t="shared" si="5"/>
        <v>11</v>
      </c>
      <c r="BA13" s="88" t="str">
        <f t="shared" si="0"/>
        <v/>
      </c>
      <c r="BB13" s="459">
        <f t="shared" si="3"/>
        <v>0</v>
      </c>
      <c r="BC13" s="443"/>
      <c r="BD13" s="108"/>
      <c r="BE13" s="108"/>
      <c r="BF13" s="108"/>
      <c r="BG13" s="275">
        <f t="shared" si="6"/>
        <v>9</v>
      </c>
      <c r="BH13" s="276" t="s">
        <v>129</v>
      </c>
      <c r="BI13" s="277" t="s">
        <v>227</v>
      </c>
      <c r="BJ13" s="108"/>
    </row>
    <row r="14" spans="1:62">
      <c r="A14" s="226">
        <f t="shared" si="4"/>
        <v>500012</v>
      </c>
      <c r="B14" s="148">
        <v>500040</v>
      </c>
      <c r="C14" s="150"/>
      <c r="D14" s="150" t="s">
        <v>117</v>
      </c>
      <c r="E14" s="150" t="s">
        <v>118</v>
      </c>
      <c r="F14" s="216">
        <v>40374</v>
      </c>
      <c r="G14" s="197" t="s">
        <v>131</v>
      </c>
      <c r="H14" s="150"/>
      <c r="I14" s="150"/>
      <c r="J14" s="197"/>
      <c r="K14" s="151"/>
      <c r="L14" s="151" t="s">
        <v>149</v>
      </c>
      <c r="M14" s="151" t="s">
        <v>150</v>
      </c>
      <c r="N14" s="150"/>
      <c r="O14" s="152" t="s">
        <v>488</v>
      </c>
      <c r="P14" s="217" t="s">
        <v>537</v>
      </c>
      <c r="Q14" s="148"/>
      <c r="R14" s="154" t="s">
        <v>564</v>
      </c>
      <c r="S14" s="155" t="s">
        <v>574</v>
      </c>
      <c r="T14" s="151" t="s">
        <v>218</v>
      </c>
      <c r="U14" s="151"/>
      <c r="V14" s="150"/>
      <c r="W14" s="150"/>
      <c r="X14" s="150"/>
      <c r="Y14" s="150"/>
      <c r="Z14" s="148"/>
      <c r="AA14" s="151" t="s">
        <v>479</v>
      </c>
      <c r="AB14" s="148"/>
      <c r="AC14" s="150"/>
      <c r="AD14" s="203"/>
      <c r="AE14" s="203"/>
      <c r="AF14" s="148"/>
      <c r="AG14" s="150"/>
      <c r="AH14" s="150"/>
      <c r="AI14" s="150"/>
      <c r="AJ14" s="148"/>
      <c r="AK14" s="150"/>
      <c r="AL14" s="150"/>
      <c r="AM14" s="150"/>
      <c r="AN14" s="134"/>
      <c r="AO14" s="134" t="s">
        <v>690</v>
      </c>
      <c r="AP14" s="134"/>
      <c r="AQ14" s="134" t="s">
        <v>788</v>
      </c>
      <c r="AR14" s="134" t="s">
        <v>694</v>
      </c>
      <c r="AS14" s="144">
        <v>40440</v>
      </c>
      <c r="AT14" s="134"/>
      <c r="AU14" s="134"/>
      <c r="AV14" s="134"/>
      <c r="AW14" s="134"/>
      <c r="AX14" s="134">
        <f t="shared" si="1"/>
        <v>12</v>
      </c>
      <c r="AY14" s="134" t="str">
        <f t="shared" si="2"/>
        <v>1</v>
      </c>
      <c r="AZ14" s="134">
        <f t="shared" si="5"/>
        <v>12</v>
      </c>
      <c r="BA14" s="134" t="str">
        <f t="shared" si="0"/>
        <v/>
      </c>
      <c r="BB14" s="458">
        <f t="shared" si="3"/>
        <v>0</v>
      </c>
      <c r="BC14" s="442"/>
      <c r="BD14" s="129"/>
      <c r="BE14" s="129"/>
      <c r="BF14" s="129"/>
      <c r="BG14" s="20">
        <f>1+BG13</f>
        <v>10</v>
      </c>
      <c r="BH14" s="21" t="s">
        <v>212</v>
      </c>
      <c r="BI14" s="22" t="s">
        <v>221</v>
      </c>
    </row>
    <row r="15" spans="1:62" s="108" customFormat="1" ht="25.5">
      <c r="A15" s="141">
        <f t="shared" si="4"/>
        <v>500013</v>
      </c>
      <c r="B15" s="105">
        <v>500041</v>
      </c>
      <c r="C15" s="107"/>
      <c r="D15" s="107" t="s">
        <v>117</v>
      </c>
      <c r="E15" s="107" t="s">
        <v>118</v>
      </c>
      <c r="F15" s="121">
        <v>40374</v>
      </c>
      <c r="G15" s="164" t="s">
        <v>131</v>
      </c>
      <c r="H15" s="107"/>
      <c r="I15" s="107"/>
      <c r="J15" s="164"/>
      <c r="L15" s="108" t="s">
        <v>149</v>
      </c>
      <c r="M15" s="108" t="s">
        <v>150</v>
      </c>
      <c r="N15" s="107"/>
      <c r="O15" s="109" t="s">
        <v>472</v>
      </c>
      <c r="P15" s="110" t="s">
        <v>537</v>
      </c>
      <c r="Q15" s="105"/>
      <c r="R15" s="112" t="s">
        <v>564</v>
      </c>
      <c r="S15" s="113" t="s">
        <v>573</v>
      </c>
      <c r="T15" s="108" t="s">
        <v>218</v>
      </c>
      <c r="V15" s="107"/>
      <c r="W15" s="107"/>
      <c r="X15" s="107"/>
      <c r="Y15" s="107"/>
      <c r="Z15" s="105"/>
      <c r="AA15" s="108" t="s">
        <v>479</v>
      </c>
      <c r="AB15" s="105"/>
      <c r="AC15" s="107"/>
      <c r="AD15" s="143"/>
      <c r="AE15" s="143"/>
      <c r="AF15" s="105"/>
      <c r="AG15" s="107"/>
      <c r="AH15" s="107"/>
      <c r="AI15" s="107"/>
      <c r="AJ15" s="105"/>
      <c r="AK15" s="107"/>
      <c r="AL15" s="107"/>
      <c r="AM15" s="107"/>
      <c r="AN15" s="88"/>
      <c r="AO15" s="88" t="s">
        <v>689</v>
      </c>
      <c r="AP15" s="88"/>
      <c r="AQ15" s="88" t="s">
        <v>788</v>
      </c>
      <c r="AR15" s="88" t="s">
        <v>694</v>
      </c>
      <c r="AS15" s="89" t="s">
        <v>36</v>
      </c>
      <c r="AT15" s="88"/>
      <c r="AU15" s="88" t="s">
        <v>987</v>
      </c>
      <c r="AV15" s="88"/>
      <c r="AW15" s="88"/>
      <c r="AX15" s="88">
        <f t="shared" si="1"/>
        <v>13</v>
      </c>
      <c r="AY15" s="88" t="str">
        <f t="shared" si="2"/>
        <v>1</v>
      </c>
      <c r="AZ15" s="88">
        <f t="shared" si="5"/>
        <v>13</v>
      </c>
      <c r="BA15" s="88" t="str">
        <f t="shared" si="0"/>
        <v/>
      </c>
      <c r="BB15" s="459">
        <f t="shared" si="3"/>
        <v>0</v>
      </c>
      <c r="BC15" s="443"/>
      <c r="BG15" s="311">
        <f t="shared" si="6"/>
        <v>11</v>
      </c>
      <c r="BH15" s="267" t="s">
        <v>213</v>
      </c>
      <c r="BI15" s="312" t="s">
        <v>228</v>
      </c>
    </row>
    <row r="16" spans="1:62" ht="26.25" thickBot="1">
      <c r="A16" s="141">
        <f t="shared" si="4"/>
        <v>500014</v>
      </c>
      <c r="B16" s="105">
        <v>500009</v>
      </c>
      <c r="C16" s="107"/>
      <c r="D16" s="107" t="s">
        <v>117</v>
      </c>
      <c r="E16" s="107" t="s">
        <v>118</v>
      </c>
      <c r="F16" s="122">
        <v>40378</v>
      </c>
      <c r="G16" s="105"/>
      <c r="H16" s="107"/>
      <c r="I16" s="107"/>
      <c r="J16" s="105"/>
      <c r="K16" s="107"/>
      <c r="L16" s="107" t="s">
        <v>145</v>
      </c>
      <c r="M16" s="107" t="s">
        <v>146</v>
      </c>
      <c r="N16" s="107"/>
      <c r="O16" s="105" t="s">
        <v>478</v>
      </c>
      <c r="P16" s="107" t="s">
        <v>568</v>
      </c>
      <c r="Q16" s="105"/>
      <c r="R16" s="123" t="s">
        <v>566</v>
      </c>
      <c r="S16" s="123" t="s">
        <v>567</v>
      </c>
      <c r="T16" s="107" t="s">
        <v>219</v>
      </c>
      <c r="U16" s="107"/>
      <c r="V16" s="107"/>
      <c r="W16" s="107"/>
      <c r="X16" s="107"/>
      <c r="Y16" s="107"/>
      <c r="Z16" s="105"/>
      <c r="AA16" s="107" t="s">
        <v>479</v>
      </c>
      <c r="AB16" s="105"/>
      <c r="AC16" s="107"/>
      <c r="AD16" s="143"/>
      <c r="AE16" s="143"/>
      <c r="AF16" s="105"/>
      <c r="AG16" s="107"/>
      <c r="AH16" s="107"/>
      <c r="AI16" s="107"/>
      <c r="AJ16" s="105"/>
      <c r="AK16" s="107"/>
      <c r="AL16" s="107"/>
      <c r="AM16" s="107"/>
      <c r="AN16" s="88" t="s">
        <v>701</v>
      </c>
      <c r="AO16" s="88" t="s">
        <v>620</v>
      </c>
      <c r="AP16" s="88" t="s">
        <v>696</v>
      </c>
      <c r="AQ16" s="88" t="s">
        <v>686</v>
      </c>
      <c r="AR16" s="88" t="s">
        <v>619</v>
      </c>
      <c r="AS16" s="89">
        <v>40441</v>
      </c>
      <c r="AT16" s="88"/>
      <c r="AU16" s="88"/>
      <c r="AV16" s="88"/>
      <c r="AW16" s="88"/>
      <c r="AX16" s="88">
        <f t="shared" si="1"/>
        <v>14</v>
      </c>
      <c r="AY16" s="88" t="str">
        <f t="shared" si="2"/>
        <v>1</v>
      </c>
      <c r="AZ16" s="88">
        <f t="shared" si="5"/>
        <v>14</v>
      </c>
      <c r="BA16" s="88" t="str">
        <f t="shared" si="0"/>
        <v/>
      </c>
      <c r="BB16" s="458">
        <f t="shared" si="3"/>
        <v>0</v>
      </c>
      <c r="BC16" s="442"/>
      <c r="BG16" s="17">
        <f t="shared" si="6"/>
        <v>12</v>
      </c>
      <c r="BH16" s="18" t="s">
        <v>214</v>
      </c>
      <c r="BI16" s="19" t="s">
        <v>229</v>
      </c>
    </row>
    <row r="17" spans="1:62" s="329" customFormat="1" ht="63.75">
      <c r="A17" s="327">
        <f t="shared" si="4"/>
        <v>500015</v>
      </c>
      <c r="B17" s="367">
        <v>500050</v>
      </c>
      <c r="C17" s="368"/>
      <c r="D17" s="368" t="s">
        <v>117</v>
      </c>
      <c r="E17" s="368" t="s">
        <v>118</v>
      </c>
      <c r="F17" s="330">
        <v>40381</v>
      </c>
      <c r="G17" s="331"/>
      <c r="H17" s="368"/>
      <c r="I17" s="368"/>
      <c r="J17" s="331"/>
      <c r="L17" s="329" t="s">
        <v>151</v>
      </c>
      <c r="M17" s="329" t="s">
        <v>152</v>
      </c>
      <c r="N17" s="368"/>
      <c r="O17" s="369" t="s">
        <v>488</v>
      </c>
      <c r="P17" s="370" t="s">
        <v>460</v>
      </c>
      <c r="Q17" s="367"/>
      <c r="R17" s="371" t="s">
        <v>578</v>
      </c>
      <c r="S17" s="333" t="s">
        <v>573</v>
      </c>
      <c r="T17" s="404" t="s">
        <v>218</v>
      </c>
      <c r="V17" s="368"/>
      <c r="W17" s="368"/>
      <c r="X17" s="368"/>
      <c r="Y17" s="368"/>
      <c r="Z17" s="367"/>
      <c r="AA17" s="329" t="s">
        <v>547</v>
      </c>
      <c r="AB17" s="367"/>
      <c r="AC17" s="368"/>
      <c r="AD17" s="372"/>
      <c r="AE17" s="372"/>
      <c r="AF17" s="367"/>
      <c r="AG17" s="368"/>
      <c r="AH17" s="368"/>
      <c r="AI17" s="368"/>
      <c r="AJ17" s="367"/>
      <c r="AK17" s="368"/>
      <c r="AL17" s="368"/>
      <c r="AM17" s="368"/>
      <c r="AN17" s="335" t="s">
        <v>1267</v>
      </c>
      <c r="AO17" s="335" t="s">
        <v>1268</v>
      </c>
      <c r="AP17" s="335" t="s">
        <v>18</v>
      </c>
      <c r="AQ17" s="335" t="s">
        <v>680</v>
      </c>
      <c r="AR17" s="335"/>
      <c r="AS17" s="336" t="s">
        <v>1269</v>
      </c>
      <c r="AT17" s="335"/>
      <c r="AU17" s="335"/>
      <c r="AV17" s="335" t="s">
        <v>932</v>
      </c>
      <c r="AW17" s="335" t="s">
        <v>1553</v>
      </c>
      <c r="AX17" s="335">
        <f t="shared" si="1"/>
        <v>15</v>
      </c>
      <c r="AY17" s="335" t="str">
        <f t="shared" si="2"/>
        <v>1</v>
      </c>
      <c r="AZ17" s="335">
        <f t="shared" si="5"/>
        <v>15</v>
      </c>
      <c r="BA17" s="335" t="str">
        <f t="shared" si="0"/>
        <v/>
      </c>
      <c r="BB17" s="460">
        <f t="shared" si="3"/>
        <v>0</v>
      </c>
      <c r="BC17" s="444"/>
      <c r="BG17" s="405"/>
      <c r="BH17" s="406"/>
      <c r="BI17" s="406"/>
    </row>
    <row r="18" spans="1:62" s="135" customFormat="1" ht="39" thickBot="1">
      <c r="A18" s="226">
        <f t="shared" si="4"/>
        <v>500016</v>
      </c>
      <c r="B18" s="211">
        <v>500026</v>
      </c>
      <c r="C18" s="212"/>
      <c r="D18" s="212" t="s">
        <v>117</v>
      </c>
      <c r="E18" s="212"/>
      <c r="F18" s="213">
        <v>40382</v>
      </c>
      <c r="G18" s="211"/>
      <c r="H18" s="212"/>
      <c r="I18" s="212"/>
      <c r="J18" s="211"/>
      <c r="K18" s="212"/>
      <c r="L18" s="212" t="s">
        <v>149</v>
      </c>
      <c r="M18" s="212" t="s">
        <v>150</v>
      </c>
      <c r="N18" s="212"/>
      <c r="O18" s="211" t="s">
        <v>645</v>
      </c>
      <c r="P18" s="212" t="s">
        <v>641</v>
      </c>
      <c r="Q18" s="211"/>
      <c r="R18" s="214" t="s">
        <v>642</v>
      </c>
      <c r="S18" s="214" t="s">
        <v>643</v>
      </c>
      <c r="T18" s="212" t="s">
        <v>218</v>
      </c>
      <c r="U18" s="212"/>
      <c r="V18" s="212"/>
      <c r="W18" s="212"/>
      <c r="X18" s="212"/>
      <c r="Y18" s="212"/>
      <c r="Z18" s="211"/>
      <c r="AA18" s="212"/>
      <c r="AB18" s="211"/>
      <c r="AC18" s="212"/>
      <c r="AD18" s="215"/>
      <c r="AE18" s="215"/>
      <c r="AF18" s="211"/>
      <c r="AG18" s="212"/>
      <c r="AH18" s="212"/>
      <c r="AI18" s="212"/>
      <c r="AJ18" s="211"/>
      <c r="AK18" s="212"/>
      <c r="AL18" s="212"/>
      <c r="AM18" s="212"/>
      <c r="AN18" s="134"/>
      <c r="AO18" s="134" t="s">
        <v>675</v>
      </c>
      <c r="AP18" s="134"/>
      <c r="AQ18" s="134" t="s">
        <v>788</v>
      </c>
      <c r="AR18" s="134" t="s">
        <v>694</v>
      </c>
      <c r="AS18" s="144">
        <v>40437</v>
      </c>
      <c r="AT18" s="134"/>
      <c r="AU18" s="134" t="s">
        <v>930</v>
      </c>
      <c r="AV18" s="134" t="s">
        <v>932</v>
      </c>
      <c r="AW18" s="134" t="s">
        <v>1554</v>
      </c>
      <c r="AX18" s="134">
        <f t="shared" si="1"/>
        <v>16</v>
      </c>
      <c r="AY18" s="134" t="str">
        <f t="shared" si="2"/>
        <v>1</v>
      </c>
      <c r="AZ18" s="134">
        <f t="shared" si="5"/>
        <v>16</v>
      </c>
      <c r="BA18" s="134" t="str">
        <f t="shared" si="0"/>
        <v/>
      </c>
      <c r="BB18" s="458">
        <f t="shared" si="3"/>
        <v>0</v>
      </c>
      <c r="BC18" s="442"/>
      <c r="BD18" s="125"/>
      <c r="BE18" s="125"/>
      <c r="BF18" s="125"/>
      <c r="BG18" s="125"/>
      <c r="BH18" s="125"/>
      <c r="BI18" s="125"/>
      <c r="BJ18" s="125"/>
    </row>
    <row r="19" spans="1:62" s="264" customFormat="1" ht="13.5" thickBot="1">
      <c r="A19" s="141">
        <f t="shared" si="4"/>
        <v>500017</v>
      </c>
      <c r="B19" s="255">
        <v>500029</v>
      </c>
      <c r="C19" s="256"/>
      <c r="D19" s="256" t="s">
        <v>117</v>
      </c>
      <c r="E19" s="256"/>
      <c r="F19" s="257">
        <v>40382</v>
      </c>
      <c r="G19" s="258"/>
      <c r="H19" s="256"/>
      <c r="I19" s="256"/>
      <c r="J19" s="258"/>
      <c r="K19" s="256"/>
      <c r="L19" s="259" t="s">
        <v>149</v>
      </c>
      <c r="M19" s="259" t="s">
        <v>150</v>
      </c>
      <c r="N19" s="256"/>
      <c r="O19" s="270" t="s">
        <v>475</v>
      </c>
      <c r="P19" s="256" t="s">
        <v>676</v>
      </c>
      <c r="Q19" s="255"/>
      <c r="R19" s="271" t="s">
        <v>677</v>
      </c>
      <c r="S19" s="262" t="s">
        <v>678</v>
      </c>
      <c r="T19" s="108" t="s">
        <v>966</v>
      </c>
      <c r="U19" s="259"/>
      <c r="V19" s="256"/>
      <c r="W19" s="256"/>
      <c r="X19" s="256"/>
      <c r="Y19" s="256"/>
      <c r="Z19" s="255"/>
      <c r="AA19" s="259"/>
      <c r="AB19" s="255"/>
      <c r="AC19" s="256"/>
      <c r="AD19" s="263"/>
      <c r="AE19" s="263"/>
      <c r="AF19" s="255"/>
      <c r="AG19" s="256"/>
      <c r="AH19" s="256"/>
      <c r="AI19" s="256"/>
      <c r="AJ19" s="255"/>
      <c r="AK19" s="256"/>
      <c r="AL19" s="256"/>
      <c r="AM19" s="256"/>
      <c r="AN19" s="88"/>
      <c r="AO19" s="88" t="s">
        <v>679</v>
      </c>
      <c r="AP19" s="88"/>
      <c r="AQ19" s="88" t="s">
        <v>788</v>
      </c>
      <c r="AR19" s="88" t="s">
        <v>694</v>
      </c>
      <c r="AS19" s="89">
        <v>40515</v>
      </c>
      <c r="AT19" s="88"/>
      <c r="AU19" s="88" t="s">
        <v>978</v>
      </c>
      <c r="AV19" s="88"/>
      <c r="AW19" s="88"/>
      <c r="AX19" s="88">
        <f t="shared" si="1"/>
        <v>17</v>
      </c>
      <c r="AY19" s="88" t="str">
        <f t="shared" si="2"/>
        <v>1</v>
      </c>
      <c r="AZ19" s="88">
        <f t="shared" si="5"/>
        <v>17</v>
      </c>
      <c r="BA19" s="88" t="str">
        <f t="shared" si="0"/>
        <v/>
      </c>
      <c r="BB19" s="459">
        <f t="shared" si="3"/>
        <v>0</v>
      </c>
      <c r="BC19" s="443"/>
      <c r="BD19" s="108"/>
      <c r="BE19" s="108"/>
      <c r="BF19" s="108"/>
      <c r="BG19" s="108"/>
      <c r="BH19" s="272" t="s">
        <v>233</v>
      </c>
      <c r="BI19" s="273" t="s">
        <v>234</v>
      </c>
      <c r="BJ19" s="108"/>
    </row>
    <row r="20" spans="1:62" ht="25.5">
      <c r="A20" s="141">
        <f t="shared" si="4"/>
        <v>500018</v>
      </c>
      <c r="B20" s="105">
        <v>500051</v>
      </c>
      <c r="C20" s="107"/>
      <c r="D20" s="107" t="s">
        <v>117</v>
      </c>
      <c r="E20" s="107" t="s">
        <v>118</v>
      </c>
      <c r="F20" s="121">
        <v>40383</v>
      </c>
      <c r="G20" s="164" t="s">
        <v>138</v>
      </c>
      <c r="H20" s="107"/>
      <c r="I20" s="107"/>
      <c r="J20" s="164" t="s">
        <v>487</v>
      </c>
      <c r="K20" s="107" t="s">
        <v>458</v>
      </c>
      <c r="L20" s="108" t="s">
        <v>287</v>
      </c>
      <c r="M20" s="108" t="s">
        <v>286</v>
      </c>
      <c r="N20" s="107"/>
      <c r="O20" s="109" t="s">
        <v>500</v>
      </c>
      <c r="P20" s="110" t="s">
        <v>463</v>
      </c>
      <c r="Q20" s="105"/>
      <c r="R20" s="112" t="s">
        <v>578</v>
      </c>
      <c r="S20" s="113" t="s">
        <v>574</v>
      </c>
      <c r="T20" s="114" t="s">
        <v>225</v>
      </c>
      <c r="U20" s="108"/>
      <c r="V20" s="107"/>
      <c r="W20" s="107"/>
      <c r="X20" s="107"/>
      <c r="Y20" s="107"/>
      <c r="Z20" s="105"/>
      <c r="AA20" s="108"/>
      <c r="AB20" s="105"/>
      <c r="AC20" s="107"/>
      <c r="AD20" s="143"/>
      <c r="AE20" s="143"/>
      <c r="AF20" s="105"/>
      <c r="AG20" s="107"/>
      <c r="AH20" s="107"/>
      <c r="AI20" s="107"/>
      <c r="AJ20" s="105"/>
      <c r="AK20" s="107"/>
      <c r="AL20" s="107"/>
      <c r="AM20" s="107"/>
      <c r="AN20" s="88" t="s">
        <v>684</v>
      </c>
      <c r="AO20" s="88" t="s">
        <v>620</v>
      </c>
      <c r="AP20" s="88" t="s">
        <v>622</v>
      </c>
      <c r="AQ20" s="88" t="s">
        <v>680</v>
      </c>
      <c r="AR20" s="88" t="s">
        <v>619</v>
      </c>
      <c r="AS20" s="89">
        <v>40440</v>
      </c>
      <c r="AT20" s="88"/>
      <c r="AU20" s="88"/>
      <c r="AV20" s="88"/>
      <c r="AW20" s="88"/>
      <c r="AX20" s="88">
        <f t="shared" si="1"/>
        <v>18</v>
      </c>
      <c r="AY20" s="88" t="str">
        <f t="shared" si="2"/>
        <v>1</v>
      </c>
      <c r="AZ20" s="88">
        <f t="shared" si="5"/>
        <v>18</v>
      </c>
      <c r="BA20" s="88" t="str">
        <f t="shared" si="0"/>
        <v/>
      </c>
      <c r="BB20" s="458">
        <f t="shared" si="3"/>
        <v>0</v>
      </c>
      <c r="BC20" s="442"/>
      <c r="BH20" s="24" t="s">
        <v>131</v>
      </c>
      <c r="BI20" s="174" t="s">
        <v>235</v>
      </c>
    </row>
    <row r="21" spans="1:62" ht="51">
      <c r="A21" s="226">
        <f t="shared" si="4"/>
        <v>500019</v>
      </c>
      <c r="B21" s="148">
        <v>500046</v>
      </c>
      <c r="C21" s="150"/>
      <c r="D21" s="150" t="s">
        <v>117</v>
      </c>
      <c r="E21" s="150" t="s">
        <v>118</v>
      </c>
      <c r="F21" s="216">
        <v>40383</v>
      </c>
      <c r="G21" s="197"/>
      <c r="H21" s="150"/>
      <c r="I21" s="150"/>
      <c r="J21" s="197"/>
      <c r="K21" s="151"/>
      <c r="L21" s="151" t="s">
        <v>149</v>
      </c>
      <c r="M21" s="151" t="s">
        <v>150</v>
      </c>
      <c r="N21" s="150"/>
      <c r="O21" s="152" t="s">
        <v>530</v>
      </c>
      <c r="P21" s="217" t="s">
        <v>537</v>
      </c>
      <c r="Q21" s="148"/>
      <c r="R21" s="154" t="s">
        <v>564</v>
      </c>
      <c r="S21" s="155" t="s">
        <v>573</v>
      </c>
      <c r="T21" s="156" t="s">
        <v>229</v>
      </c>
      <c r="U21" s="151" t="s">
        <v>531</v>
      </c>
      <c r="V21" s="150"/>
      <c r="W21" s="150"/>
      <c r="X21" s="150"/>
      <c r="Y21" s="150"/>
      <c r="Z21" s="148"/>
      <c r="AA21" s="151" t="s">
        <v>534</v>
      </c>
      <c r="AB21" s="148"/>
      <c r="AC21" s="150"/>
      <c r="AD21" s="203"/>
      <c r="AE21" s="203"/>
      <c r="AF21" s="148"/>
      <c r="AG21" s="150"/>
      <c r="AH21" s="150"/>
      <c r="AI21" s="150"/>
      <c r="AJ21" s="148"/>
      <c r="AK21" s="150"/>
      <c r="AL21" s="150"/>
      <c r="AM21" s="150"/>
      <c r="AN21" s="134"/>
      <c r="AO21" s="134" t="s">
        <v>688</v>
      </c>
      <c r="AP21" s="134"/>
      <c r="AQ21" s="134" t="s">
        <v>788</v>
      </c>
      <c r="AR21" s="134" t="s">
        <v>694</v>
      </c>
      <c r="AS21" s="144">
        <v>40440</v>
      </c>
      <c r="AT21" s="134"/>
      <c r="AU21" s="134" t="s">
        <v>930</v>
      </c>
      <c r="AV21" s="134" t="s">
        <v>931</v>
      </c>
      <c r="AW21" s="134" t="s">
        <v>1555</v>
      </c>
      <c r="AX21" s="134">
        <f t="shared" si="1"/>
        <v>19</v>
      </c>
      <c r="AY21" s="134" t="str">
        <f t="shared" si="2"/>
        <v>1</v>
      </c>
      <c r="AZ21" s="134">
        <f t="shared" si="5"/>
        <v>19</v>
      </c>
      <c r="BA21" s="134" t="str">
        <f t="shared" si="0"/>
        <v/>
      </c>
      <c r="BB21" s="458">
        <f t="shared" si="3"/>
        <v>0</v>
      </c>
      <c r="BC21" s="442"/>
      <c r="BH21" s="26" t="s">
        <v>138</v>
      </c>
      <c r="BI21" s="16" t="s">
        <v>236</v>
      </c>
    </row>
    <row r="22" spans="1:62" s="315" customFormat="1" ht="38.25">
      <c r="A22" s="313">
        <f t="shared" si="4"/>
        <v>500020</v>
      </c>
      <c r="B22" s="324">
        <v>500042</v>
      </c>
      <c r="C22" s="326"/>
      <c r="D22" s="326" t="s">
        <v>117</v>
      </c>
      <c r="E22" s="326"/>
      <c r="F22" s="316">
        <v>40383</v>
      </c>
      <c r="G22" s="317"/>
      <c r="H22" s="326"/>
      <c r="I22" s="326"/>
      <c r="J22" s="317"/>
      <c r="L22" s="315" t="s">
        <v>149</v>
      </c>
      <c r="M22" s="315" t="s">
        <v>150</v>
      </c>
      <c r="N22" s="326"/>
      <c r="O22" s="410" t="s">
        <v>510</v>
      </c>
      <c r="P22" s="411" t="s">
        <v>537</v>
      </c>
      <c r="Q22" s="324"/>
      <c r="R22" s="412" t="s">
        <v>564</v>
      </c>
      <c r="S22" s="319" t="s">
        <v>573</v>
      </c>
      <c r="T22" s="315" t="s">
        <v>966</v>
      </c>
      <c r="V22" s="326"/>
      <c r="W22" s="326"/>
      <c r="X22" s="326"/>
      <c r="Y22" s="326"/>
      <c r="Z22" s="324"/>
      <c r="AB22" s="324"/>
      <c r="AC22" s="326"/>
      <c r="AD22" s="403"/>
      <c r="AE22" s="403"/>
      <c r="AF22" s="324"/>
      <c r="AG22" s="326"/>
      <c r="AH22" s="326"/>
      <c r="AI22" s="326"/>
      <c r="AJ22" s="324"/>
      <c r="AK22" s="326"/>
      <c r="AL22" s="326"/>
      <c r="AM22" s="326"/>
      <c r="AN22" s="321" t="s">
        <v>1076</v>
      </c>
      <c r="AO22" s="321" t="s">
        <v>1077</v>
      </c>
      <c r="AP22" s="321" t="s">
        <v>1370</v>
      </c>
      <c r="AQ22" s="321" t="s">
        <v>788</v>
      </c>
      <c r="AR22" s="321" t="s">
        <v>863</v>
      </c>
      <c r="AS22" s="323" t="s">
        <v>1371</v>
      </c>
      <c r="AT22" s="321"/>
      <c r="AU22" s="321" t="s">
        <v>973</v>
      </c>
      <c r="AV22" s="321"/>
      <c r="AW22" s="321"/>
      <c r="AX22" s="321">
        <f t="shared" si="1"/>
        <v>20</v>
      </c>
      <c r="AY22" s="321" t="str">
        <f t="shared" si="2"/>
        <v>1</v>
      </c>
      <c r="AZ22" s="321">
        <f t="shared" si="5"/>
        <v>20</v>
      </c>
      <c r="BA22" s="321" t="str">
        <f t="shared" si="0"/>
        <v/>
      </c>
      <c r="BB22" s="461">
        <f t="shared" si="3"/>
        <v>0</v>
      </c>
      <c r="BC22" s="445"/>
      <c r="BH22" s="415" t="s">
        <v>827</v>
      </c>
      <c r="BI22" s="417" t="s">
        <v>245</v>
      </c>
    </row>
    <row r="23" spans="1:62" s="264" customFormat="1" ht="51.75" thickBot="1">
      <c r="A23" s="141">
        <f t="shared" si="4"/>
        <v>500021</v>
      </c>
      <c r="B23" s="255">
        <v>500032</v>
      </c>
      <c r="C23" s="256"/>
      <c r="D23" s="256" t="s">
        <v>117</v>
      </c>
      <c r="E23" s="256"/>
      <c r="F23" s="257">
        <v>40383</v>
      </c>
      <c r="G23" s="258"/>
      <c r="H23" s="256"/>
      <c r="I23" s="256"/>
      <c r="J23" s="258"/>
      <c r="K23" s="259"/>
      <c r="L23" s="259" t="s">
        <v>149</v>
      </c>
      <c r="M23" s="259" t="s">
        <v>150</v>
      </c>
      <c r="N23" s="256"/>
      <c r="O23" s="260" t="s">
        <v>501</v>
      </c>
      <c r="P23" s="256" t="s">
        <v>537</v>
      </c>
      <c r="Q23" s="255"/>
      <c r="R23" s="261" t="s">
        <v>546</v>
      </c>
      <c r="S23" s="262" t="s">
        <v>574</v>
      </c>
      <c r="T23" s="114" t="s">
        <v>966</v>
      </c>
      <c r="U23" s="259"/>
      <c r="V23" s="256"/>
      <c r="W23" s="256"/>
      <c r="X23" s="256"/>
      <c r="Y23" s="256"/>
      <c r="Z23" s="255"/>
      <c r="AA23" s="259"/>
      <c r="AB23" s="255"/>
      <c r="AC23" s="256"/>
      <c r="AD23" s="263"/>
      <c r="AE23" s="263"/>
      <c r="AF23" s="255"/>
      <c r="AG23" s="256"/>
      <c r="AH23" s="256"/>
      <c r="AI23" s="256"/>
      <c r="AJ23" s="255"/>
      <c r="AK23" s="256"/>
      <c r="AL23" s="256"/>
      <c r="AM23" s="256"/>
      <c r="AN23" s="88" t="s">
        <v>687</v>
      </c>
      <c r="AO23" s="88" t="s">
        <v>777</v>
      </c>
      <c r="AP23" s="88" t="s">
        <v>695</v>
      </c>
      <c r="AQ23" s="88" t="s">
        <v>788</v>
      </c>
      <c r="AR23" s="88" t="s">
        <v>694</v>
      </c>
      <c r="AS23" s="89" t="s">
        <v>972</v>
      </c>
      <c r="AT23" s="88"/>
      <c r="AU23" s="88" t="s">
        <v>973</v>
      </c>
      <c r="AV23" s="88"/>
      <c r="AW23" s="88"/>
      <c r="AX23" s="88">
        <f t="shared" si="1"/>
        <v>21</v>
      </c>
      <c r="AY23" s="88" t="str">
        <f t="shared" si="2"/>
        <v>1</v>
      </c>
      <c r="AZ23" s="88">
        <f t="shared" si="5"/>
        <v>21</v>
      </c>
      <c r="BA23" s="88" t="str">
        <f t="shared" si="0"/>
        <v/>
      </c>
      <c r="BB23" s="459">
        <f t="shared" si="3"/>
        <v>0</v>
      </c>
      <c r="BC23" s="443"/>
      <c r="BD23" s="108"/>
      <c r="BE23" s="108"/>
      <c r="BF23" s="108"/>
      <c r="BG23" s="108"/>
      <c r="BH23" s="108"/>
      <c r="BI23" s="108"/>
      <c r="BJ23" s="108"/>
    </row>
    <row r="24" spans="1:62" s="355" customFormat="1" ht="64.5" thickBot="1">
      <c r="A24" s="349">
        <f t="shared" ref="A24:A87" si="7">A23+1</f>
        <v>500022</v>
      </c>
      <c r="B24" s="350">
        <v>500030</v>
      </c>
      <c r="C24" s="358"/>
      <c r="D24" s="351" t="s">
        <v>117</v>
      </c>
      <c r="E24" s="351" t="s">
        <v>118</v>
      </c>
      <c r="F24" s="359">
        <v>40383</v>
      </c>
      <c r="G24" s="360" t="s">
        <v>138</v>
      </c>
      <c r="H24" s="358"/>
      <c r="I24" s="358"/>
      <c r="J24" s="360" t="s">
        <v>487</v>
      </c>
      <c r="K24" s="351" t="s">
        <v>458</v>
      </c>
      <c r="L24" s="355" t="s">
        <v>149</v>
      </c>
      <c r="M24" s="355" t="s">
        <v>150</v>
      </c>
      <c r="N24" s="358"/>
      <c r="O24" s="375" t="s">
        <v>500</v>
      </c>
      <c r="P24" s="351" t="s">
        <v>537</v>
      </c>
      <c r="Q24" s="361"/>
      <c r="R24" s="376" t="s">
        <v>564</v>
      </c>
      <c r="S24" s="362" t="s">
        <v>573</v>
      </c>
      <c r="T24" s="377" t="s">
        <v>1086</v>
      </c>
      <c r="V24" s="358"/>
      <c r="W24" s="358"/>
      <c r="X24" s="358"/>
      <c r="Y24" s="358"/>
      <c r="Z24" s="361"/>
      <c r="AA24" s="355" t="s">
        <v>479</v>
      </c>
      <c r="AB24" s="361"/>
      <c r="AC24" s="358"/>
      <c r="AD24" s="363"/>
      <c r="AE24" s="363"/>
      <c r="AF24" s="361"/>
      <c r="AG24" s="358"/>
      <c r="AH24" s="358"/>
      <c r="AI24" s="358"/>
      <c r="AJ24" s="361"/>
      <c r="AK24" s="358"/>
      <c r="AL24" s="358"/>
      <c r="AM24" s="358"/>
      <c r="AN24" s="352" t="s">
        <v>1096</v>
      </c>
      <c r="AO24" s="352" t="s">
        <v>1078</v>
      </c>
      <c r="AP24" s="352" t="s">
        <v>639</v>
      </c>
      <c r="AQ24" s="352" t="s">
        <v>788</v>
      </c>
      <c r="AR24" s="352" t="s">
        <v>694</v>
      </c>
      <c r="AS24" s="353" t="s">
        <v>1079</v>
      </c>
      <c r="AT24" s="352"/>
      <c r="AU24" s="352"/>
      <c r="AV24" s="352"/>
      <c r="AW24" s="352"/>
      <c r="AX24" s="352">
        <f t="shared" si="1"/>
        <v>22</v>
      </c>
      <c r="AY24" s="352" t="str">
        <f t="shared" si="2"/>
        <v>1</v>
      </c>
      <c r="AZ24" s="352">
        <f t="shared" si="5"/>
        <v>22</v>
      </c>
      <c r="BA24" s="352" t="str">
        <f t="shared" si="0"/>
        <v/>
      </c>
      <c r="BB24" s="462">
        <f t="shared" si="3"/>
        <v>0</v>
      </c>
      <c r="BC24" s="446"/>
      <c r="BH24" s="378" t="s">
        <v>370</v>
      </c>
      <c r="BI24" s="379" t="s">
        <v>369</v>
      </c>
      <c r="BJ24" s="380" t="s">
        <v>234</v>
      </c>
    </row>
    <row r="25" spans="1:62" s="315" customFormat="1" ht="25.5">
      <c r="A25" s="313">
        <f t="shared" si="7"/>
        <v>500023</v>
      </c>
      <c r="B25" s="324">
        <v>500008</v>
      </c>
      <c r="C25" s="326"/>
      <c r="D25" s="326" t="s">
        <v>117</v>
      </c>
      <c r="E25" s="326" t="s">
        <v>118</v>
      </c>
      <c r="F25" s="381">
        <v>40383</v>
      </c>
      <c r="G25" s="324" t="s">
        <v>138</v>
      </c>
      <c r="H25" s="326"/>
      <c r="I25" s="326"/>
      <c r="J25" s="324" t="s">
        <v>476</v>
      </c>
      <c r="K25" s="326" t="s">
        <v>458</v>
      </c>
      <c r="L25" s="326" t="s">
        <v>145</v>
      </c>
      <c r="M25" s="326" t="s">
        <v>146</v>
      </c>
      <c r="N25" s="326"/>
      <c r="O25" s="324" t="s">
        <v>477</v>
      </c>
      <c r="P25" s="326" t="s">
        <v>568</v>
      </c>
      <c r="Q25" s="324"/>
      <c r="R25" s="382" t="s">
        <v>566</v>
      </c>
      <c r="S25" s="382" t="s">
        <v>569</v>
      </c>
      <c r="T25" s="326" t="s">
        <v>993</v>
      </c>
      <c r="U25" s="326"/>
      <c r="V25" s="326"/>
      <c r="W25" s="326"/>
      <c r="X25" s="326"/>
      <c r="Y25" s="326"/>
      <c r="Z25" s="324"/>
      <c r="AA25" s="326" t="s">
        <v>468</v>
      </c>
      <c r="AB25" s="324"/>
      <c r="AC25" s="326"/>
      <c r="AD25" s="403"/>
      <c r="AE25" s="403"/>
      <c r="AF25" s="324"/>
      <c r="AG25" s="326"/>
      <c r="AH25" s="326"/>
      <c r="AI25" s="326"/>
      <c r="AJ25" s="324"/>
      <c r="AK25" s="326"/>
      <c r="AL25" s="326"/>
      <c r="AM25" s="326"/>
      <c r="AN25" s="321" t="s">
        <v>1097</v>
      </c>
      <c r="AO25" s="321" t="s">
        <v>1362</v>
      </c>
      <c r="AP25" s="321"/>
      <c r="AQ25" s="321" t="s">
        <v>686</v>
      </c>
      <c r="AR25" s="321" t="s">
        <v>863</v>
      </c>
      <c r="AS25" s="323" t="s">
        <v>1363</v>
      </c>
      <c r="AT25" s="321"/>
      <c r="AU25" s="321"/>
      <c r="AV25" s="321"/>
      <c r="AW25" s="321"/>
      <c r="AX25" s="321">
        <f t="shared" si="1"/>
        <v>23</v>
      </c>
      <c r="AY25" s="321" t="str">
        <f t="shared" si="2"/>
        <v>1</v>
      </c>
      <c r="AZ25" s="321">
        <f t="shared" si="5"/>
        <v>23</v>
      </c>
      <c r="BA25" s="321" t="str">
        <f t="shared" si="0"/>
        <v/>
      </c>
      <c r="BB25" s="461">
        <f t="shared" si="3"/>
        <v>0</v>
      </c>
      <c r="BC25" s="445"/>
      <c r="BH25" s="415" t="s">
        <v>131</v>
      </c>
      <c r="BI25" s="416" t="s">
        <v>276</v>
      </c>
      <c r="BJ25" s="416" t="s">
        <v>277</v>
      </c>
    </row>
    <row r="26" spans="1:62" ht="51">
      <c r="A26" s="226">
        <f t="shared" si="7"/>
        <v>500024</v>
      </c>
      <c r="B26" s="148">
        <v>500015</v>
      </c>
      <c r="C26" s="150"/>
      <c r="D26" s="150" t="s">
        <v>117</v>
      </c>
      <c r="E26" s="150" t="s">
        <v>118</v>
      </c>
      <c r="F26" s="158">
        <v>40383</v>
      </c>
      <c r="G26" s="148" t="s">
        <v>138</v>
      </c>
      <c r="H26" s="150"/>
      <c r="I26" s="150"/>
      <c r="J26" s="148" t="s">
        <v>487</v>
      </c>
      <c r="K26" s="150" t="s">
        <v>458</v>
      </c>
      <c r="L26" s="150" t="s">
        <v>143</v>
      </c>
      <c r="M26" s="150" t="s">
        <v>144</v>
      </c>
      <c r="N26" s="150"/>
      <c r="O26" s="148" t="s">
        <v>488</v>
      </c>
      <c r="P26" s="150" t="s">
        <v>473</v>
      </c>
      <c r="Q26" s="148"/>
      <c r="R26" s="159" t="s">
        <v>570</v>
      </c>
      <c r="S26" s="159" t="s">
        <v>571</v>
      </c>
      <c r="T26" s="150" t="s">
        <v>225</v>
      </c>
      <c r="U26" s="150"/>
      <c r="V26" s="150"/>
      <c r="W26" s="150"/>
      <c r="X26" s="150"/>
      <c r="Y26" s="150"/>
      <c r="Z26" s="148"/>
      <c r="AA26" s="150" t="s">
        <v>479</v>
      </c>
      <c r="AB26" s="148"/>
      <c r="AC26" s="150"/>
      <c r="AD26" s="203"/>
      <c r="AE26" s="203"/>
      <c r="AF26" s="148"/>
      <c r="AG26" s="150"/>
      <c r="AH26" s="150"/>
      <c r="AI26" s="150"/>
      <c r="AJ26" s="148"/>
      <c r="AK26" s="150"/>
      <c r="AL26" s="150"/>
      <c r="AM26" s="150"/>
      <c r="AN26" s="134" t="s">
        <v>740</v>
      </c>
      <c r="AO26" s="134" t="s">
        <v>817</v>
      </c>
      <c r="AP26" s="134" t="s">
        <v>746</v>
      </c>
      <c r="AQ26" s="134" t="s">
        <v>788</v>
      </c>
      <c r="AR26" s="134" t="s">
        <v>694</v>
      </c>
      <c r="AS26" s="144" t="s">
        <v>818</v>
      </c>
      <c r="AT26" s="134"/>
      <c r="AU26" s="134"/>
      <c r="AV26" s="134"/>
      <c r="AW26" s="134"/>
      <c r="AX26" s="134">
        <f t="shared" si="1"/>
        <v>24</v>
      </c>
      <c r="AY26" s="134" t="str">
        <f t="shared" si="2"/>
        <v>1</v>
      </c>
      <c r="AZ26" s="134">
        <f t="shared" si="5"/>
        <v>24</v>
      </c>
      <c r="BA26" s="134" t="str">
        <f t="shared" si="0"/>
        <v/>
      </c>
      <c r="BB26" s="458">
        <f t="shared" si="3"/>
        <v>0</v>
      </c>
      <c r="BC26" s="442"/>
      <c r="BG26" s="229"/>
      <c r="BH26" s="230" t="s">
        <v>131</v>
      </c>
      <c r="BI26" s="231" t="s">
        <v>282</v>
      </c>
      <c r="BJ26" s="231" t="s">
        <v>283</v>
      </c>
    </row>
    <row r="27" spans="1:62" s="391" customFormat="1" ht="51">
      <c r="A27" s="386">
        <f t="shared" si="7"/>
        <v>500025</v>
      </c>
      <c r="B27" s="387">
        <v>500057</v>
      </c>
      <c r="C27" s="388"/>
      <c r="D27" s="388" t="s">
        <v>117</v>
      </c>
      <c r="E27" s="388" t="s">
        <v>118</v>
      </c>
      <c r="F27" s="389">
        <v>40385</v>
      </c>
      <c r="G27" s="390" t="s">
        <v>138</v>
      </c>
      <c r="H27" s="388"/>
      <c r="I27" s="388"/>
      <c r="J27" s="390" t="s">
        <v>476</v>
      </c>
      <c r="K27" s="388" t="s">
        <v>458</v>
      </c>
      <c r="L27" s="391" t="s">
        <v>291</v>
      </c>
      <c r="M27" s="391" t="s">
        <v>290</v>
      </c>
      <c r="N27" s="388"/>
      <c r="O27" s="392" t="s">
        <v>482</v>
      </c>
      <c r="P27" s="388" t="s">
        <v>460</v>
      </c>
      <c r="Q27" s="387"/>
      <c r="R27" s="393" t="s">
        <v>564</v>
      </c>
      <c r="S27" s="394" t="s">
        <v>582</v>
      </c>
      <c r="T27" s="395" t="s">
        <v>993</v>
      </c>
      <c r="V27" s="388"/>
      <c r="W27" s="388"/>
      <c r="X27" s="388"/>
      <c r="Y27" s="388"/>
      <c r="Z27" s="387"/>
      <c r="AB27" s="387"/>
      <c r="AC27" s="388"/>
      <c r="AD27" s="396"/>
      <c r="AE27" s="396"/>
      <c r="AF27" s="387"/>
      <c r="AG27" s="388"/>
      <c r="AH27" s="388"/>
      <c r="AI27" s="388"/>
      <c r="AJ27" s="387"/>
      <c r="AK27" s="388"/>
      <c r="AL27" s="388"/>
      <c r="AM27" s="388"/>
      <c r="AN27" s="397" t="s">
        <v>958</v>
      </c>
      <c r="AO27" s="397" t="s">
        <v>959</v>
      </c>
      <c r="AP27" s="397" t="s">
        <v>960</v>
      </c>
      <c r="AQ27" s="397" t="s">
        <v>686</v>
      </c>
      <c r="AR27" s="397" t="s">
        <v>619</v>
      </c>
      <c r="AS27" s="398" t="s">
        <v>1102</v>
      </c>
      <c r="AT27" s="397"/>
      <c r="AU27" s="397" t="s">
        <v>1099</v>
      </c>
      <c r="AV27" s="397"/>
      <c r="AW27" s="397" t="s">
        <v>1556</v>
      </c>
      <c r="AX27" s="397">
        <f t="shared" si="1"/>
        <v>25</v>
      </c>
      <c r="AY27" s="397" t="str">
        <f t="shared" si="2"/>
        <v>1</v>
      </c>
      <c r="AZ27" s="397">
        <f t="shared" si="5"/>
        <v>25</v>
      </c>
      <c r="BA27" s="397" t="str">
        <f t="shared" si="0"/>
        <v/>
      </c>
      <c r="BB27" s="463">
        <f t="shared" si="3"/>
        <v>0</v>
      </c>
      <c r="BC27" s="447"/>
      <c r="BD27" s="400"/>
      <c r="BE27" s="400"/>
      <c r="BF27" s="400"/>
      <c r="BG27" s="400"/>
      <c r="BH27" s="401" t="s">
        <v>131</v>
      </c>
      <c r="BI27" s="402" t="s">
        <v>152</v>
      </c>
      <c r="BJ27" s="402" t="s">
        <v>151</v>
      </c>
    </row>
    <row r="28" spans="1:62" ht="51">
      <c r="A28" s="141">
        <f t="shared" si="7"/>
        <v>500026</v>
      </c>
      <c r="B28" s="105">
        <v>500022</v>
      </c>
      <c r="C28" s="106"/>
      <c r="D28" s="107" t="s">
        <v>117</v>
      </c>
      <c r="E28" s="107" t="s">
        <v>118</v>
      </c>
      <c r="F28" s="122">
        <v>40386</v>
      </c>
      <c r="G28" s="105" t="s">
        <v>131</v>
      </c>
      <c r="H28" s="106"/>
      <c r="I28" s="106"/>
      <c r="J28" s="105" t="s">
        <v>466</v>
      </c>
      <c r="K28" s="107" t="s">
        <v>458</v>
      </c>
      <c r="L28" s="107" t="s">
        <v>285</v>
      </c>
      <c r="M28" s="107" t="s">
        <v>284</v>
      </c>
      <c r="N28" s="106"/>
      <c r="O28" s="105" t="s">
        <v>467</v>
      </c>
      <c r="P28" s="107" t="s">
        <v>536</v>
      </c>
      <c r="Q28" s="111"/>
      <c r="R28" s="123" t="s">
        <v>564</v>
      </c>
      <c r="S28" s="123" t="s">
        <v>572</v>
      </c>
      <c r="T28" s="107" t="s">
        <v>225</v>
      </c>
      <c r="U28" s="107"/>
      <c r="V28" s="106"/>
      <c r="W28" s="106"/>
      <c r="X28" s="106"/>
      <c r="Y28" s="106"/>
      <c r="Z28" s="111"/>
      <c r="AA28" s="107" t="s">
        <v>479</v>
      </c>
      <c r="AB28" s="111"/>
      <c r="AC28" s="106"/>
      <c r="AD28" s="115"/>
      <c r="AE28" s="115"/>
      <c r="AF28" s="111"/>
      <c r="AG28" s="106"/>
      <c r="AH28" s="106"/>
      <c r="AI28" s="106"/>
      <c r="AJ28" s="111"/>
      <c r="AK28" s="106"/>
      <c r="AL28" s="106"/>
      <c r="AM28" s="106"/>
      <c r="AN28" s="88" t="s">
        <v>728</v>
      </c>
      <c r="AO28" s="88" t="s">
        <v>621</v>
      </c>
      <c r="AP28" s="88" t="s">
        <v>622</v>
      </c>
      <c r="AQ28" s="88" t="s">
        <v>720</v>
      </c>
      <c r="AR28" s="88" t="s">
        <v>619</v>
      </c>
      <c r="AS28" s="221" t="s">
        <v>727</v>
      </c>
      <c r="AT28" s="88"/>
      <c r="AU28" s="88"/>
      <c r="AV28" s="88"/>
      <c r="AW28" s="88"/>
      <c r="AX28" s="88">
        <f t="shared" si="1"/>
        <v>26</v>
      </c>
      <c r="AY28" s="88" t="str">
        <f t="shared" si="2"/>
        <v>1</v>
      </c>
      <c r="AZ28" s="88">
        <f t="shared" si="5"/>
        <v>26</v>
      </c>
      <c r="BA28" s="88" t="str">
        <f t="shared" si="0"/>
        <v/>
      </c>
      <c r="BB28" s="458">
        <f t="shared" si="3"/>
        <v>0</v>
      </c>
      <c r="BC28" s="442"/>
      <c r="BD28" s="229"/>
      <c r="BE28" s="229"/>
      <c r="BF28" s="229"/>
      <c r="BH28" s="26" t="s">
        <v>131</v>
      </c>
      <c r="BI28" s="14" t="s">
        <v>284</v>
      </c>
      <c r="BJ28" s="14" t="s">
        <v>285</v>
      </c>
    </row>
    <row r="29" spans="1:62" ht="114.75">
      <c r="A29" s="192">
        <f t="shared" si="7"/>
        <v>500027</v>
      </c>
      <c r="B29" s="116">
        <v>500018</v>
      </c>
      <c r="C29" s="136"/>
      <c r="D29" s="117" t="s">
        <v>117</v>
      </c>
      <c r="E29" s="117" t="s">
        <v>118</v>
      </c>
      <c r="F29" s="167">
        <v>40387</v>
      </c>
      <c r="G29" s="116"/>
      <c r="H29" s="136"/>
      <c r="I29" s="136"/>
      <c r="J29" s="116"/>
      <c r="K29" s="117" t="s">
        <v>458</v>
      </c>
      <c r="L29" s="117" t="s">
        <v>285</v>
      </c>
      <c r="M29" s="117" t="s">
        <v>284</v>
      </c>
      <c r="N29" s="136"/>
      <c r="O29" s="116" t="s">
        <v>490</v>
      </c>
      <c r="P29" s="117" t="s">
        <v>460</v>
      </c>
      <c r="Q29" s="138"/>
      <c r="R29" s="168" t="s">
        <v>564</v>
      </c>
      <c r="S29" s="168" t="s">
        <v>572</v>
      </c>
      <c r="T29" s="117" t="s">
        <v>966</v>
      </c>
      <c r="U29" s="117"/>
      <c r="V29" s="136"/>
      <c r="W29" s="136"/>
      <c r="X29" s="136"/>
      <c r="Y29" s="136"/>
      <c r="Z29" s="138"/>
      <c r="AA29" s="117"/>
      <c r="AB29" s="138"/>
      <c r="AC29" s="136"/>
      <c r="AD29" s="139"/>
      <c r="AE29" s="139"/>
      <c r="AF29" s="138"/>
      <c r="AG29" s="136"/>
      <c r="AH29" s="136"/>
      <c r="AI29" s="136"/>
      <c r="AJ29" s="138"/>
      <c r="AK29" s="136"/>
      <c r="AL29" s="136"/>
      <c r="AM29" s="136"/>
      <c r="AN29" s="85" t="s">
        <v>7</v>
      </c>
      <c r="AO29" s="85" t="s">
        <v>72</v>
      </c>
      <c r="AP29" s="85"/>
      <c r="AQ29" s="85" t="s">
        <v>680</v>
      </c>
      <c r="AR29" s="85"/>
      <c r="AS29" s="92" t="s">
        <v>73</v>
      </c>
      <c r="AT29" s="85"/>
      <c r="AU29" s="85"/>
      <c r="AV29" s="85"/>
      <c r="AW29" s="85"/>
      <c r="AX29" s="85">
        <f t="shared" si="1"/>
        <v>27</v>
      </c>
      <c r="AY29" s="85" t="str">
        <f t="shared" si="2"/>
        <v>1</v>
      </c>
      <c r="AZ29" s="85">
        <f t="shared" si="5"/>
        <v>27</v>
      </c>
      <c r="BA29" s="85" t="str">
        <f t="shared" ref="BA29:BA92" si="8">IF(AND(A29&lt;&gt;"",AS29=""),"1","")</f>
        <v/>
      </c>
      <c r="BB29" s="458">
        <f t="shared" si="3"/>
        <v>0</v>
      </c>
      <c r="BC29" s="442"/>
      <c r="BH29" s="26" t="s">
        <v>131</v>
      </c>
      <c r="BI29" s="14" t="s">
        <v>286</v>
      </c>
      <c r="BJ29" s="14" t="s">
        <v>287</v>
      </c>
    </row>
    <row r="30" spans="1:62" ht="25.5">
      <c r="A30" s="141">
        <f t="shared" si="7"/>
        <v>500028</v>
      </c>
      <c r="B30" s="105">
        <v>500001</v>
      </c>
      <c r="C30" s="107" t="s">
        <v>116</v>
      </c>
      <c r="D30" s="107" t="s">
        <v>117</v>
      </c>
      <c r="E30" s="107" t="s">
        <v>118</v>
      </c>
      <c r="F30" s="122">
        <v>40388</v>
      </c>
      <c r="G30" s="105" t="s">
        <v>131</v>
      </c>
      <c r="H30" s="107" t="s">
        <v>120</v>
      </c>
      <c r="I30" s="107" t="s">
        <v>120</v>
      </c>
      <c r="J30" s="105" t="s">
        <v>457</v>
      </c>
      <c r="K30" s="107" t="s">
        <v>458</v>
      </c>
      <c r="L30" s="107" t="s">
        <v>289</v>
      </c>
      <c r="M30" s="107" t="s">
        <v>288</v>
      </c>
      <c r="N30" s="107" t="s">
        <v>120</v>
      </c>
      <c r="O30" s="105" t="s">
        <v>459</v>
      </c>
      <c r="P30" s="107" t="s">
        <v>460</v>
      </c>
      <c r="Q30" s="105" t="s">
        <v>120</v>
      </c>
      <c r="R30" s="123" t="s">
        <v>564</v>
      </c>
      <c r="S30" s="123" t="s">
        <v>565</v>
      </c>
      <c r="T30" s="107" t="s">
        <v>227</v>
      </c>
      <c r="U30" s="107"/>
      <c r="V30" s="107"/>
      <c r="W30" s="107"/>
      <c r="X30" s="107"/>
      <c r="Y30" s="107"/>
      <c r="Z30" s="105"/>
      <c r="AA30" s="107" t="s">
        <v>461</v>
      </c>
      <c r="AB30" s="105"/>
      <c r="AC30" s="107"/>
      <c r="AD30" s="143"/>
      <c r="AE30" s="143"/>
      <c r="AF30" s="105"/>
      <c r="AG30" s="107"/>
      <c r="AH30" s="107"/>
      <c r="AI30" s="107"/>
      <c r="AJ30" s="105"/>
      <c r="AK30" s="107"/>
      <c r="AL30" s="107"/>
      <c r="AM30" s="107"/>
      <c r="AN30" s="88" t="s">
        <v>699</v>
      </c>
      <c r="AO30" s="88" t="s">
        <v>620</v>
      </c>
      <c r="AP30" s="88" t="s">
        <v>696</v>
      </c>
      <c r="AQ30" s="88" t="s">
        <v>686</v>
      </c>
      <c r="AR30" s="88" t="s">
        <v>619</v>
      </c>
      <c r="AS30" s="89">
        <v>40441</v>
      </c>
      <c r="AT30" s="165"/>
      <c r="AU30" s="165"/>
      <c r="AV30" s="88"/>
      <c r="AW30" s="253"/>
      <c r="AX30" s="253">
        <f t="shared" si="1"/>
        <v>28</v>
      </c>
      <c r="AY30" s="253" t="str">
        <f t="shared" si="2"/>
        <v>1</v>
      </c>
      <c r="AZ30" s="253">
        <f t="shared" si="5"/>
        <v>28</v>
      </c>
      <c r="BA30" s="253" t="str">
        <f t="shared" si="8"/>
        <v/>
      </c>
      <c r="BB30" s="441">
        <f t="shared" si="3"/>
        <v>0</v>
      </c>
      <c r="BC30" s="441"/>
      <c r="BG30" s="229"/>
      <c r="BH30" s="230" t="s">
        <v>131</v>
      </c>
      <c r="BI30" s="231" t="s">
        <v>150</v>
      </c>
      <c r="BJ30" s="231" t="s">
        <v>149</v>
      </c>
    </row>
    <row r="31" spans="1:62" ht="25.5">
      <c r="A31" s="141">
        <f t="shared" si="7"/>
        <v>500029</v>
      </c>
      <c r="B31" s="105">
        <v>500007</v>
      </c>
      <c r="C31" s="107"/>
      <c r="D31" s="107" t="s">
        <v>117</v>
      </c>
      <c r="E31" s="107" t="s">
        <v>118</v>
      </c>
      <c r="F31" s="122">
        <v>40388</v>
      </c>
      <c r="G31" s="105" t="s">
        <v>131</v>
      </c>
      <c r="H31" s="107"/>
      <c r="I31" s="107"/>
      <c r="J31" s="105" t="s">
        <v>457</v>
      </c>
      <c r="K31" s="107" t="s">
        <v>458</v>
      </c>
      <c r="L31" s="107" t="s">
        <v>145</v>
      </c>
      <c r="M31" s="107" t="s">
        <v>146</v>
      </c>
      <c r="N31" s="107"/>
      <c r="O31" s="105" t="s">
        <v>475</v>
      </c>
      <c r="P31" s="107" t="s">
        <v>568</v>
      </c>
      <c r="Q31" s="105"/>
      <c r="R31" s="123" t="s">
        <v>566</v>
      </c>
      <c r="S31" s="123" t="s">
        <v>569</v>
      </c>
      <c r="T31" s="107" t="s">
        <v>227</v>
      </c>
      <c r="U31" s="107"/>
      <c r="V31" s="107"/>
      <c r="W31" s="107"/>
      <c r="X31" s="107"/>
      <c r="Y31" s="107"/>
      <c r="Z31" s="105"/>
      <c r="AA31" s="107" t="s">
        <v>468</v>
      </c>
      <c r="AB31" s="105"/>
      <c r="AC31" s="107"/>
      <c r="AD31" s="143"/>
      <c r="AE31" s="143"/>
      <c r="AF31" s="105"/>
      <c r="AG31" s="107"/>
      <c r="AH31" s="107"/>
      <c r="AI31" s="107"/>
      <c r="AJ31" s="105"/>
      <c r="AK31" s="107"/>
      <c r="AL31" s="107"/>
      <c r="AM31" s="107"/>
      <c r="AN31" s="88" t="s">
        <v>700</v>
      </c>
      <c r="AO31" s="88" t="s">
        <v>620</v>
      </c>
      <c r="AP31" s="88" t="s">
        <v>696</v>
      </c>
      <c r="AQ31" s="88" t="s">
        <v>686</v>
      </c>
      <c r="AR31" s="88" t="s">
        <v>619</v>
      </c>
      <c r="AS31" s="89">
        <v>40441</v>
      </c>
      <c r="AT31" s="88"/>
      <c r="AU31" s="88"/>
      <c r="AV31" s="88"/>
      <c r="AW31" s="88"/>
      <c r="AX31" s="88">
        <f t="shared" si="1"/>
        <v>29</v>
      </c>
      <c r="AY31" s="88" t="str">
        <f t="shared" si="2"/>
        <v>1</v>
      </c>
      <c r="AZ31" s="88">
        <f t="shared" si="5"/>
        <v>29</v>
      </c>
      <c r="BA31" s="88" t="str">
        <f t="shared" si="8"/>
        <v/>
      </c>
      <c r="BB31" s="458">
        <f t="shared" si="3"/>
        <v>0</v>
      </c>
      <c r="BC31" s="442"/>
      <c r="BD31" s="229"/>
      <c r="BE31" s="229"/>
      <c r="BF31" s="229"/>
      <c r="BH31" s="26" t="s">
        <v>131</v>
      </c>
      <c r="BI31" s="14" t="s">
        <v>146</v>
      </c>
      <c r="BJ31" s="14" t="s">
        <v>145</v>
      </c>
    </row>
    <row r="32" spans="1:62" s="183" customFormat="1" ht="38.25">
      <c r="A32" s="219">
        <f t="shared" si="7"/>
        <v>500030</v>
      </c>
      <c r="B32" s="177">
        <v>500066</v>
      </c>
      <c r="C32" s="178"/>
      <c r="D32" s="179" t="s">
        <v>117</v>
      </c>
      <c r="E32" s="179" t="s">
        <v>118</v>
      </c>
      <c r="F32" s="184">
        <v>40389</v>
      </c>
      <c r="G32" s="185" t="s">
        <v>138</v>
      </c>
      <c r="H32" s="178"/>
      <c r="I32" s="178"/>
      <c r="J32" s="185" t="s">
        <v>476</v>
      </c>
      <c r="K32" s="179" t="s">
        <v>458</v>
      </c>
      <c r="L32" s="183" t="s">
        <v>277</v>
      </c>
      <c r="M32" s="183" t="s">
        <v>276</v>
      </c>
      <c r="N32" s="178"/>
      <c r="O32" s="187" t="s">
        <v>519</v>
      </c>
      <c r="P32" s="186" t="s">
        <v>568</v>
      </c>
      <c r="Q32" s="180"/>
      <c r="R32" s="246" t="s">
        <v>578</v>
      </c>
      <c r="S32" s="188" t="s">
        <v>571</v>
      </c>
      <c r="T32" s="189" t="s">
        <v>221</v>
      </c>
      <c r="V32" s="178"/>
      <c r="W32" s="178"/>
      <c r="X32" s="178"/>
      <c r="Y32" s="178"/>
      <c r="Z32" s="180"/>
      <c r="AB32" s="180"/>
      <c r="AC32" s="178"/>
      <c r="AD32" s="181"/>
      <c r="AE32" s="181"/>
      <c r="AF32" s="180"/>
      <c r="AG32" s="178"/>
      <c r="AH32" s="178"/>
      <c r="AI32" s="178"/>
      <c r="AJ32" s="180"/>
      <c r="AK32" s="178"/>
      <c r="AL32" s="178"/>
      <c r="AM32" s="178"/>
      <c r="AN32" s="182" t="s">
        <v>3</v>
      </c>
      <c r="AO32" s="182" t="s">
        <v>628</v>
      </c>
      <c r="AP32" s="182" t="s">
        <v>629</v>
      </c>
      <c r="AQ32" s="182" t="s">
        <v>680</v>
      </c>
      <c r="AR32" s="182"/>
      <c r="AS32" s="191" t="s">
        <v>1055</v>
      </c>
      <c r="AT32" s="182"/>
      <c r="AU32" s="182"/>
      <c r="AV32" s="182"/>
      <c r="AW32" s="182"/>
      <c r="AX32" s="182">
        <f t="shared" si="1"/>
        <v>30</v>
      </c>
      <c r="AY32" s="182" t="str">
        <f t="shared" si="2"/>
        <v>1</v>
      </c>
      <c r="AZ32" s="182">
        <f t="shared" si="5"/>
        <v>30</v>
      </c>
      <c r="BA32" s="182" t="str">
        <f t="shared" si="8"/>
        <v/>
      </c>
      <c r="BB32" s="464">
        <f t="shared" si="3"/>
        <v>0</v>
      </c>
      <c r="BC32" s="448"/>
      <c r="BH32" s="278" t="s">
        <v>131</v>
      </c>
      <c r="BI32" s="279" t="s">
        <v>288</v>
      </c>
      <c r="BJ32" s="279" t="s">
        <v>289</v>
      </c>
    </row>
    <row r="33" spans="1:62" ht="25.5">
      <c r="A33" s="141">
        <f t="shared" si="7"/>
        <v>500031</v>
      </c>
      <c r="B33" s="105">
        <v>500067</v>
      </c>
      <c r="C33" s="106"/>
      <c r="D33" s="107" t="s">
        <v>117</v>
      </c>
      <c r="E33" s="107" t="s">
        <v>118</v>
      </c>
      <c r="F33" s="121">
        <v>40393</v>
      </c>
      <c r="G33" s="164" t="s">
        <v>138</v>
      </c>
      <c r="H33" s="106"/>
      <c r="I33" s="106"/>
      <c r="J33" s="164" t="s">
        <v>520</v>
      </c>
      <c r="K33" s="107" t="s">
        <v>458</v>
      </c>
      <c r="L33" s="108" t="s">
        <v>277</v>
      </c>
      <c r="M33" s="108" t="s">
        <v>276</v>
      </c>
      <c r="N33" s="106"/>
      <c r="O33" s="109" t="s">
        <v>521</v>
      </c>
      <c r="P33" s="110" t="s">
        <v>568</v>
      </c>
      <c r="Q33" s="111"/>
      <c r="R33" s="112" t="s">
        <v>577</v>
      </c>
      <c r="S33" s="113" t="s">
        <v>562</v>
      </c>
      <c r="T33" s="114" t="s">
        <v>227</v>
      </c>
      <c r="U33" s="108"/>
      <c r="V33" s="106"/>
      <c r="W33" s="106"/>
      <c r="X33" s="106"/>
      <c r="Y33" s="106"/>
      <c r="Z33" s="111"/>
      <c r="AA33" s="108"/>
      <c r="AB33" s="111"/>
      <c r="AC33" s="106"/>
      <c r="AD33" s="115"/>
      <c r="AE33" s="115"/>
      <c r="AF33" s="111"/>
      <c r="AG33" s="106"/>
      <c r="AH33" s="106"/>
      <c r="AI33" s="106"/>
      <c r="AJ33" s="111"/>
      <c r="AK33" s="106"/>
      <c r="AL33" s="106"/>
      <c r="AM33" s="106"/>
      <c r="AN33" s="88" t="s">
        <v>630</v>
      </c>
      <c r="AO33" s="88" t="s">
        <v>631</v>
      </c>
      <c r="AP33" s="88" t="s">
        <v>632</v>
      </c>
      <c r="AQ33" s="88" t="s">
        <v>680</v>
      </c>
      <c r="AR33" s="88" t="s">
        <v>619</v>
      </c>
      <c r="AS33" s="89">
        <v>40432</v>
      </c>
      <c r="AT33" s="88"/>
      <c r="AU33" s="88"/>
      <c r="AV33" s="88"/>
      <c r="AW33" s="88"/>
      <c r="AX33" s="88">
        <f t="shared" si="1"/>
        <v>31</v>
      </c>
      <c r="AY33" s="88" t="str">
        <f t="shared" si="2"/>
        <v>1</v>
      </c>
      <c r="AZ33" s="88">
        <f t="shared" si="5"/>
        <v>31</v>
      </c>
      <c r="BA33" s="88" t="str">
        <f t="shared" si="8"/>
        <v/>
      </c>
      <c r="BB33" s="458">
        <f t="shared" si="3"/>
        <v>0</v>
      </c>
      <c r="BC33" s="442"/>
      <c r="BG33" s="229"/>
      <c r="BH33" s="230" t="s">
        <v>131</v>
      </c>
      <c r="BI33" s="231" t="s">
        <v>290</v>
      </c>
      <c r="BJ33" s="231" t="s">
        <v>291</v>
      </c>
    </row>
    <row r="34" spans="1:62" ht="25.5">
      <c r="A34" s="219">
        <f t="shared" si="7"/>
        <v>500032</v>
      </c>
      <c r="B34" s="177">
        <v>500069</v>
      </c>
      <c r="C34" s="178"/>
      <c r="D34" s="179" t="s">
        <v>117</v>
      </c>
      <c r="E34" s="179" t="s">
        <v>118</v>
      </c>
      <c r="F34" s="184">
        <v>40393</v>
      </c>
      <c r="G34" s="185" t="s">
        <v>138</v>
      </c>
      <c r="H34" s="178"/>
      <c r="I34" s="178"/>
      <c r="J34" s="185" t="s">
        <v>520</v>
      </c>
      <c r="K34" s="179" t="s">
        <v>458</v>
      </c>
      <c r="L34" s="183" t="s">
        <v>277</v>
      </c>
      <c r="M34" s="183" t="s">
        <v>276</v>
      </c>
      <c r="N34" s="178"/>
      <c r="O34" s="187" t="s">
        <v>524</v>
      </c>
      <c r="P34" s="186" t="s">
        <v>568</v>
      </c>
      <c r="Q34" s="180"/>
      <c r="R34" s="246" t="s">
        <v>577</v>
      </c>
      <c r="S34" s="188" t="s">
        <v>562</v>
      </c>
      <c r="T34" s="189" t="s">
        <v>222</v>
      </c>
      <c r="U34" s="183"/>
      <c r="V34" s="178"/>
      <c r="W34" s="178"/>
      <c r="X34" s="178"/>
      <c r="Y34" s="178"/>
      <c r="Z34" s="180"/>
      <c r="AA34" s="183" t="s">
        <v>468</v>
      </c>
      <c r="AB34" s="180"/>
      <c r="AC34" s="178"/>
      <c r="AD34" s="181"/>
      <c r="AE34" s="181"/>
      <c r="AF34" s="180"/>
      <c r="AG34" s="178"/>
      <c r="AH34" s="178"/>
      <c r="AI34" s="178"/>
      <c r="AJ34" s="180"/>
      <c r="AK34" s="178"/>
      <c r="AL34" s="178"/>
      <c r="AM34" s="178"/>
      <c r="AN34" s="182" t="s">
        <v>787</v>
      </c>
      <c r="AO34" s="182" t="s">
        <v>892</v>
      </c>
      <c r="AP34" s="182" t="s">
        <v>681</v>
      </c>
      <c r="AQ34" s="182"/>
      <c r="AR34" s="182"/>
      <c r="AS34" s="191" t="s">
        <v>893</v>
      </c>
      <c r="AT34" s="182"/>
      <c r="AU34" s="182"/>
      <c r="AV34" s="182"/>
      <c r="AW34" s="182"/>
      <c r="AX34" s="182">
        <f t="shared" si="1"/>
        <v>32</v>
      </c>
      <c r="AY34" s="182" t="str">
        <f t="shared" si="2"/>
        <v>1</v>
      </c>
      <c r="AZ34" s="182">
        <f t="shared" si="5"/>
        <v>32</v>
      </c>
      <c r="BA34" s="182" t="str">
        <f t="shared" si="8"/>
        <v/>
      </c>
      <c r="BB34" s="458">
        <f t="shared" si="3"/>
        <v>0</v>
      </c>
      <c r="BC34" s="442"/>
      <c r="BD34" s="229"/>
      <c r="BE34" s="229"/>
      <c r="BF34" s="229"/>
      <c r="BH34" s="26" t="s">
        <v>131</v>
      </c>
      <c r="BI34" s="14" t="s">
        <v>292</v>
      </c>
      <c r="BJ34" s="14" t="s">
        <v>293</v>
      </c>
    </row>
    <row r="35" spans="1:62" ht="38.25">
      <c r="A35" s="141">
        <f t="shared" si="7"/>
        <v>500033</v>
      </c>
      <c r="B35" s="105">
        <v>500005</v>
      </c>
      <c r="C35" s="107"/>
      <c r="D35" s="107" t="s">
        <v>117</v>
      </c>
      <c r="E35" s="107" t="s">
        <v>118</v>
      </c>
      <c r="F35" s="122">
        <v>40394</v>
      </c>
      <c r="G35" s="105" t="s">
        <v>131</v>
      </c>
      <c r="H35" s="107"/>
      <c r="I35" s="107"/>
      <c r="J35" s="105" t="s">
        <v>466</v>
      </c>
      <c r="K35" s="107" t="s">
        <v>458</v>
      </c>
      <c r="L35" s="107" t="s">
        <v>145</v>
      </c>
      <c r="M35" s="107" t="s">
        <v>146</v>
      </c>
      <c r="N35" s="107"/>
      <c r="O35" s="105" t="s">
        <v>472</v>
      </c>
      <c r="P35" s="107" t="s">
        <v>568</v>
      </c>
      <c r="Q35" s="105"/>
      <c r="R35" s="123" t="s">
        <v>566</v>
      </c>
      <c r="S35" s="123" t="s">
        <v>567</v>
      </c>
      <c r="T35" s="107" t="s">
        <v>222</v>
      </c>
      <c r="U35" s="107"/>
      <c r="V35" s="107"/>
      <c r="W35" s="107"/>
      <c r="X35" s="107"/>
      <c r="Y35" s="107"/>
      <c r="Z35" s="105"/>
      <c r="AA35" s="107" t="s">
        <v>468</v>
      </c>
      <c r="AB35" s="105"/>
      <c r="AC35" s="107"/>
      <c r="AD35" s="143"/>
      <c r="AE35" s="143"/>
      <c r="AF35" s="105"/>
      <c r="AG35" s="107"/>
      <c r="AH35" s="107"/>
      <c r="AI35" s="107"/>
      <c r="AJ35" s="105"/>
      <c r="AK35" s="107"/>
      <c r="AL35" s="107"/>
      <c r="AM35" s="107"/>
      <c r="AN35" s="88" t="s">
        <v>1066</v>
      </c>
      <c r="AO35" s="88" t="s">
        <v>620</v>
      </c>
      <c r="AP35" s="88" t="s">
        <v>696</v>
      </c>
      <c r="AQ35" s="88" t="s">
        <v>686</v>
      </c>
      <c r="AR35" s="88" t="s">
        <v>619</v>
      </c>
      <c r="AS35" s="89" t="s">
        <v>1067</v>
      </c>
      <c r="AT35" s="88"/>
      <c r="AU35" s="88"/>
      <c r="AV35" s="88"/>
      <c r="AW35" s="88"/>
      <c r="AX35" s="88">
        <f t="shared" si="1"/>
        <v>33</v>
      </c>
      <c r="AY35" s="88" t="str">
        <f t="shared" si="2"/>
        <v>1</v>
      </c>
      <c r="AZ35" s="88">
        <f t="shared" si="5"/>
        <v>33</v>
      </c>
      <c r="BA35" s="88" t="str">
        <f t="shared" si="8"/>
        <v/>
      </c>
      <c r="BB35" s="465">
        <f t="shared" si="3"/>
        <v>0</v>
      </c>
      <c r="BC35" s="442"/>
      <c r="BH35" s="26" t="s">
        <v>131</v>
      </c>
      <c r="BI35" s="14" t="s">
        <v>294</v>
      </c>
      <c r="BJ35" s="14" t="s">
        <v>295</v>
      </c>
    </row>
    <row r="36" spans="1:62" ht="25.5">
      <c r="A36" s="226">
        <f t="shared" si="7"/>
        <v>500034</v>
      </c>
      <c r="B36" s="204">
        <v>500013</v>
      </c>
      <c r="C36" s="205"/>
      <c r="D36" s="205" t="s">
        <v>117</v>
      </c>
      <c r="E36" s="205" t="s">
        <v>118</v>
      </c>
      <c r="F36" s="206">
        <v>40394</v>
      </c>
      <c r="G36" s="204" t="s">
        <v>131</v>
      </c>
      <c r="H36" s="205"/>
      <c r="I36" s="205"/>
      <c r="J36" s="204" t="s">
        <v>484</v>
      </c>
      <c r="K36" s="205" t="s">
        <v>458</v>
      </c>
      <c r="L36" s="205" t="s">
        <v>297</v>
      </c>
      <c r="M36" s="205" t="s">
        <v>296</v>
      </c>
      <c r="N36" s="205"/>
      <c r="O36" s="204" t="s">
        <v>485</v>
      </c>
      <c r="P36" s="205" t="s">
        <v>458</v>
      </c>
      <c r="Q36" s="204"/>
      <c r="R36" s="207" t="s">
        <v>564</v>
      </c>
      <c r="S36" s="207" t="s">
        <v>569</v>
      </c>
      <c r="T36" s="205" t="s">
        <v>227</v>
      </c>
      <c r="U36" s="205"/>
      <c r="V36" s="205"/>
      <c r="W36" s="205"/>
      <c r="X36" s="205"/>
      <c r="Y36" s="205"/>
      <c r="Z36" s="204"/>
      <c r="AA36" s="205" t="s">
        <v>465</v>
      </c>
      <c r="AB36" s="204"/>
      <c r="AC36" s="205"/>
      <c r="AD36" s="208"/>
      <c r="AE36" s="208"/>
      <c r="AF36" s="204"/>
      <c r="AG36" s="205"/>
      <c r="AH36" s="205"/>
      <c r="AI36" s="205"/>
      <c r="AJ36" s="204"/>
      <c r="AK36" s="205"/>
      <c r="AL36" s="205"/>
      <c r="AM36" s="205"/>
      <c r="AN36" s="134" t="s">
        <v>706</v>
      </c>
      <c r="AO36" s="134" t="s">
        <v>707</v>
      </c>
      <c r="AP36" s="134"/>
      <c r="AQ36" s="134" t="s">
        <v>788</v>
      </c>
      <c r="AR36" s="134" t="s">
        <v>694</v>
      </c>
      <c r="AS36" s="144">
        <v>40441</v>
      </c>
      <c r="AT36" s="134"/>
      <c r="AU36" s="134"/>
      <c r="AV36" s="134"/>
      <c r="AW36" s="134"/>
      <c r="AX36" s="134">
        <f t="shared" si="1"/>
        <v>34</v>
      </c>
      <c r="AY36" s="134" t="str">
        <f t="shared" si="2"/>
        <v>1</v>
      </c>
      <c r="AZ36" s="134">
        <f t="shared" si="5"/>
        <v>34</v>
      </c>
      <c r="BA36" s="134" t="str">
        <f t="shared" si="8"/>
        <v/>
      </c>
      <c r="BB36" s="458">
        <f t="shared" si="3"/>
        <v>0</v>
      </c>
      <c r="BC36" s="442"/>
      <c r="BH36" s="26" t="s">
        <v>131</v>
      </c>
      <c r="BI36" s="14" t="s">
        <v>296</v>
      </c>
      <c r="BJ36" s="14" t="s">
        <v>297</v>
      </c>
    </row>
    <row r="37" spans="1:62" ht="38.25">
      <c r="A37" s="141">
        <f t="shared" si="7"/>
        <v>500035</v>
      </c>
      <c r="B37" s="105">
        <v>500002</v>
      </c>
      <c r="C37" s="107"/>
      <c r="D37" s="107" t="s">
        <v>117</v>
      </c>
      <c r="E37" s="107" t="s">
        <v>118</v>
      </c>
      <c r="F37" s="122">
        <v>40395</v>
      </c>
      <c r="G37" s="105" t="s">
        <v>131</v>
      </c>
      <c r="H37" s="107"/>
      <c r="I37" s="107"/>
      <c r="J37" s="105" t="s">
        <v>462</v>
      </c>
      <c r="K37" s="107" t="s">
        <v>458</v>
      </c>
      <c r="L37" s="107" t="s">
        <v>289</v>
      </c>
      <c r="M37" s="107" t="s">
        <v>288</v>
      </c>
      <c r="N37" s="107"/>
      <c r="O37" s="105" t="s">
        <v>464</v>
      </c>
      <c r="P37" s="107" t="s">
        <v>460</v>
      </c>
      <c r="Q37" s="105"/>
      <c r="R37" s="123" t="s">
        <v>564</v>
      </c>
      <c r="S37" s="123" t="s">
        <v>562</v>
      </c>
      <c r="T37" s="107" t="s">
        <v>222</v>
      </c>
      <c r="U37" s="107"/>
      <c r="V37" s="107"/>
      <c r="W37" s="107"/>
      <c r="X37" s="107"/>
      <c r="Y37" s="107"/>
      <c r="Z37" s="105"/>
      <c r="AA37" s="107" t="s">
        <v>465</v>
      </c>
      <c r="AB37" s="105"/>
      <c r="AC37" s="107"/>
      <c r="AD37" s="143"/>
      <c r="AE37" s="143"/>
      <c r="AF37" s="105"/>
      <c r="AG37" s="107"/>
      <c r="AH37" s="107"/>
      <c r="AI37" s="107"/>
      <c r="AJ37" s="105"/>
      <c r="AK37" s="107"/>
      <c r="AL37" s="107"/>
      <c r="AM37" s="107"/>
      <c r="AN37" s="88" t="s">
        <v>1062</v>
      </c>
      <c r="AO37" s="88" t="s">
        <v>620</v>
      </c>
      <c r="AP37" s="88" t="s">
        <v>696</v>
      </c>
      <c r="AQ37" s="88" t="s">
        <v>686</v>
      </c>
      <c r="AR37" s="88" t="s">
        <v>619</v>
      </c>
      <c r="AS37" s="89" t="s">
        <v>1058</v>
      </c>
      <c r="AT37" s="88"/>
      <c r="AU37" s="88"/>
      <c r="AV37" s="88"/>
      <c r="AW37" s="88"/>
      <c r="AX37" s="88">
        <f t="shared" si="1"/>
        <v>35</v>
      </c>
      <c r="AY37" s="88" t="str">
        <f t="shared" si="2"/>
        <v>1</v>
      </c>
      <c r="AZ37" s="88">
        <f t="shared" si="5"/>
        <v>35</v>
      </c>
      <c r="BA37" s="88" t="str">
        <f t="shared" si="8"/>
        <v/>
      </c>
      <c r="BB37" s="465">
        <f t="shared" si="3"/>
        <v>0</v>
      </c>
      <c r="BC37" s="442"/>
      <c r="BH37" s="26" t="s">
        <v>138</v>
      </c>
      <c r="BI37" s="14" t="s">
        <v>276</v>
      </c>
      <c r="BJ37" s="14" t="s">
        <v>277</v>
      </c>
    </row>
    <row r="38" spans="1:62" ht="25.5">
      <c r="A38" s="141">
        <f t="shared" si="7"/>
        <v>500036</v>
      </c>
      <c r="B38" s="105">
        <v>500059</v>
      </c>
      <c r="C38" s="107"/>
      <c r="D38" s="107" t="s">
        <v>117</v>
      </c>
      <c r="E38" s="107" t="s">
        <v>118</v>
      </c>
      <c r="F38" s="121">
        <v>40399</v>
      </c>
      <c r="G38" s="164" t="s">
        <v>131</v>
      </c>
      <c r="H38" s="107"/>
      <c r="I38" s="107"/>
      <c r="J38" s="164" t="s">
        <v>505</v>
      </c>
      <c r="K38" s="107" t="s">
        <v>458</v>
      </c>
      <c r="L38" s="108" t="s">
        <v>291</v>
      </c>
      <c r="M38" s="108" t="s">
        <v>290</v>
      </c>
      <c r="N38" s="107"/>
      <c r="O38" s="109" t="s">
        <v>492</v>
      </c>
      <c r="P38" s="107" t="s">
        <v>460</v>
      </c>
      <c r="Q38" s="105"/>
      <c r="R38" s="112" t="s">
        <v>564</v>
      </c>
      <c r="S38" s="113" t="s">
        <v>582</v>
      </c>
      <c r="T38" s="114" t="s">
        <v>222</v>
      </c>
      <c r="U38" s="108"/>
      <c r="V38" s="107"/>
      <c r="W38" s="107"/>
      <c r="X38" s="107"/>
      <c r="Y38" s="107"/>
      <c r="Z38" s="105"/>
      <c r="AA38" s="108"/>
      <c r="AB38" s="105"/>
      <c r="AC38" s="107"/>
      <c r="AD38" s="143"/>
      <c r="AE38" s="143"/>
      <c r="AF38" s="105"/>
      <c r="AG38" s="107"/>
      <c r="AH38" s="107"/>
      <c r="AI38" s="107"/>
      <c r="AJ38" s="105"/>
      <c r="AK38" s="107"/>
      <c r="AL38" s="107"/>
      <c r="AM38" s="107"/>
      <c r="AN38" s="88" t="s">
        <v>708</v>
      </c>
      <c r="AO38" s="88" t="s">
        <v>620</v>
      </c>
      <c r="AP38" s="88" t="s">
        <v>696</v>
      </c>
      <c r="AQ38" s="88" t="s">
        <v>686</v>
      </c>
      <c r="AR38" s="88" t="s">
        <v>619</v>
      </c>
      <c r="AS38" s="89" t="s">
        <v>1050</v>
      </c>
      <c r="AT38" s="88"/>
      <c r="AU38" s="88"/>
      <c r="AV38" s="88"/>
      <c r="AW38" s="88"/>
      <c r="AX38" s="88">
        <f t="shared" si="1"/>
        <v>36</v>
      </c>
      <c r="AY38" s="88" t="str">
        <f t="shared" si="2"/>
        <v>1</v>
      </c>
      <c r="AZ38" s="88">
        <f t="shared" si="5"/>
        <v>36</v>
      </c>
      <c r="BA38" s="88" t="str">
        <f t="shared" si="8"/>
        <v/>
      </c>
      <c r="BB38" s="458">
        <f t="shared" si="3"/>
        <v>0</v>
      </c>
      <c r="BC38" s="442"/>
      <c r="BH38" s="26" t="s">
        <v>138</v>
      </c>
      <c r="BI38" s="14" t="s">
        <v>282</v>
      </c>
      <c r="BJ38" s="14" t="s">
        <v>283</v>
      </c>
    </row>
    <row r="39" spans="1:62" ht="51">
      <c r="A39" s="141">
        <f t="shared" si="7"/>
        <v>500037</v>
      </c>
      <c r="B39" s="105">
        <v>500058</v>
      </c>
      <c r="C39" s="107"/>
      <c r="D39" s="107" t="s">
        <v>117</v>
      </c>
      <c r="E39" s="107" t="s">
        <v>118</v>
      </c>
      <c r="F39" s="121">
        <v>40400</v>
      </c>
      <c r="G39" s="164" t="s">
        <v>138</v>
      </c>
      <c r="H39" s="107"/>
      <c r="I39" s="107"/>
      <c r="J39" s="164" t="s">
        <v>457</v>
      </c>
      <c r="K39" s="107" t="s">
        <v>458</v>
      </c>
      <c r="L39" s="108" t="s">
        <v>291</v>
      </c>
      <c r="M39" s="108" t="s">
        <v>290</v>
      </c>
      <c r="N39" s="107"/>
      <c r="O39" s="109" t="s">
        <v>514</v>
      </c>
      <c r="P39" s="107" t="s">
        <v>460</v>
      </c>
      <c r="Q39" s="105"/>
      <c r="R39" s="112" t="s">
        <v>564</v>
      </c>
      <c r="S39" s="113" t="s">
        <v>582</v>
      </c>
      <c r="T39" s="114" t="s">
        <v>223</v>
      </c>
      <c r="U39" s="108"/>
      <c r="V39" s="107"/>
      <c r="W39" s="107"/>
      <c r="X39" s="107"/>
      <c r="Y39" s="107"/>
      <c r="Z39" s="105"/>
      <c r="AA39" s="108" t="s">
        <v>465</v>
      </c>
      <c r="AB39" s="105"/>
      <c r="AC39" s="107"/>
      <c r="AD39" s="143"/>
      <c r="AE39" s="143"/>
      <c r="AF39" s="105"/>
      <c r="AG39" s="107"/>
      <c r="AH39" s="107"/>
      <c r="AI39" s="107"/>
      <c r="AJ39" s="105"/>
      <c r="AK39" s="107"/>
      <c r="AL39" s="107"/>
      <c r="AM39" s="107"/>
      <c r="AN39" s="88" t="s">
        <v>731</v>
      </c>
      <c r="AO39" s="88" t="s">
        <v>620</v>
      </c>
      <c r="AP39" s="88" t="s">
        <v>696</v>
      </c>
      <c r="AQ39" s="88" t="s">
        <v>686</v>
      </c>
      <c r="AR39" s="88" t="s">
        <v>619</v>
      </c>
      <c r="AS39" s="89">
        <v>40441</v>
      </c>
      <c r="AT39" s="88"/>
      <c r="AU39" s="88"/>
      <c r="AV39" s="88"/>
      <c r="AW39" s="88"/>
      <c r="AX39" s="88">
        <f t="shared" si="1"/>
        <v>37</v>
      </c>
      <c r="AY39" s="88" t="str">
        <f t="shared" si="2"/>
        <v>1</v>
      </c>
      <c r="AZ39" s="88">
        <f t="shared" si="5"/>
        <v>37</v>
      </c>
      <c r="BA39" s="88" t="str">
        <f t="shared" si="8"/>
        <v/>
      </c>
      <c r="BB39" s="458">
        <f t="shared" si="3"/>
        <v>0</v>
      </c>
      <c r="BC39" s="442"/>
      <c r="BH39" s="26" t="s">
        <v>138</v>
      </c>
      <c r="BI39" s="14" t="s">
        <v>144</v>
      </c>
      <c r="BJ39" s="14" t="s">
        <v>143</v>
      </c>
    </row>
    <row r="40" spans="1:62" s="108" customFormat="1" ht="63.75">
      <c r="A40" s="141">
        <f t="shared" si="7"/>
        <v>500038</v>
      </c>
      <c r="B40" s="105">
        <v>500031</v>
      </c>
      <c r="C40" s="106"/>
      <c r="D40" s="107" t="s">
        <v>117</v>
      </c>
      <c r="E40" s="107"/>
      <c r="F40" s="121">
        <v>40400</v>
      </c>
      <c r="G40" s="164"/>
      <c r="H40" s="106"/>
      <c r="I40" s="106"/>
      <c r="J40" s="164"/>
      <c r="L40" s="108" t="s">
        <v>149</v>
      </c>
      <c r="M40" s="108" t="s">
        <v>150</v>
      </c>
      <c r="N40" s="106"/>
      <c r="O40" s="109" t="s">
        <v>459</v>
      </c>
      <c r="P40" s="107" t="s">
        <v>537</v>
      </c>
      <c r="Q40" s="111"/>
      <c r="R40" s="112" t="s">
        <v>564</v>
      </c>
      <c r="S40" s="113" t="s">
        <v>573</v>
      </c>
      <c r="T40" s="114" t="s">
        <v>966</v>
      </c>
      <c r="V40" s="106"/>
      <c r="W40" s="106"/>
      <c r="X40" s="106"/>
      <c r="Y40" s="106"/>
      <c r="Z40" s="111"/>
      <c r="AB40" s="111"/>
      <c r="AC40" s="106"/>
      <c r="AD40" s="115"/>
      <c r="AE40" s="115"/>
      <c r="AF40" s="111"/>
      <c r="AG40" s="106"/>
      <c r="AH40" s="106"/>
      <c r="AI40" s="106"/>
      <c r="AJ40" s="111"/>
      <c r="AK40" s="106"/>
      <c r="AL40" s="106"/>
      <c r="AM40" s="106"/>
      <c r="AN40" s="88" t="s">
        <v>782</v>
      </c>
      <c r="AO40" s="88" t="s">
        <v>781</v>
      </c>
      <c r="AP40" s="88" t="s">
        <v>783</v>
      </c>
      <c r="AQ40" s="88" t="s">
        <v>788</v>
      </c>
      <c r="AR40" s="88" t="s">
        <v>694</v>
      </c>
      <c r="AS40" s="265" t="s">
        <v>974</v>
      </c>
      <c r="AT40" s="88"/>
      <c r="AU40" s="88" t="s">
        <v>973</v>
      </c>
      <c r="AV40" s="88"/>
      <c r="AW40" s="88"/>
      <c r="AX40" s="88">
        <f t="shared" si="1"/>
        <v>38</v>
      </c>
      <c r="AY40" s="88" t="str">
        <f t="shared" si="2"/>
        <v>1</v>
      </c>
      <c r="AZ40" s="88">
        <f t="shared" si="5"/>
        <v>38</v>
      </c>
      <c r="BA40" s="88" t="str">
        <f t="shared" si="8"/>
        <v/>
      </c>
      <c r="BB40" s="459">
        <f t="shared" si="3"/>
        <v>0</v>
      </c>
      <c r="BC40" s="443"/>
      <c r="BH40" s="266" t="s">
        <v>138</v>
      </c>
      <c r="BI40" s="267" t="s">
        <v>152</v>
      </c>
      <c r="BJ40" s="267" t="s">
        <v>151</v>
      </c>
    </row>
    <row r="41" spans="1:62" ht="51">
      <c r="A41" s="226">
        <f t="shared" si="7"/>
        <v>500039</v>
      </c>
      <c r="B41" s="148">
        <v>500021</v>
      </c>
      <c r="C41" s="149"/>
      <c r="D41" s="150" t="s">
        <v>117</v>
      </c>
      <c r="E41" s="150" t="s">
        <v>118</v>
      </c>
      <c r="F41" s="158">
        <v>40400</v>
      </c>
      <c r="G41" s="148" t="s">
        <v>138</v>
      </c>
      <c r="H41" s="149"/>
      <c r="I41" s="149"/>
      <c r="J41" s="148" t="s">
        <v>457</v>
      </c>
      <c r="K41" s="150" t="s">
        <v>458</v>
      </c>
      <c r="L41" s="150" t="s">
        <v>285</v>
      </c>
      <c r="M41" s="150" t="s">
        <v>284</v>
      </c>
      <c r="N41" s="149"/>
      <c r="O41" s="148" t="s">
        <v>492</v>
      </c>
      <c r="P41" s="150" t="s">
        <v>460</v>
      </c>
      <c r="Q41" s="153"/>
      <c r="R41" s="159" t="s">
        <v>564</v>
      </c>
      <c r="S41" s="159" t="s">
        <v>572</v>
      </c>
      <c r="T41" s="150" t="s">
        <v>225</v>
      </c>
      <c r="U41" s="150"/>
      <c r="V41" s="149"/>
      <c r="W41" s="149"/>
      <c r="X41" s="149"/>
      <c r="Y41" s="149"/>
      <c r="Z41" s="153"/>
      <c r="AA41" s="150" t="s">
        <v>465</v>
      </c>
      <c r="AB41" s="153"/>
      <c r="AC41" s="149"/>
      <c r="AD41" s="157"/>
      <c r="AE41" s="157"/>
      <c r="AF41" s="153"/>
      <c r="AG41" s="149"/>
      <c r="AH41" s="149"/>
      <c r="AI41" s="149"/>
      <c r="AJ41" s="153"/>
      <c r="AK41" s="149"/>
      <c r="AL41" s="149"/>
      <c r="AM41" s="149"/>
      <c r="AN41" s="134" t="s">
        <v>724</v>
      </c>
      <c r="AO41" s="134" t="s">
        <v>733</v>
      </c>
      <c r="AP41" s="134"/>
      <c r="AQ41" s="134" t="s">
        <v>788</v>
      </c>
      <c r="AR41" s="134" t="s">
        <v>694</v>
      </c>
      <c r="AS41" s="220" t="s">
        <v>725</v>
      </c>
      <c r="AT41" s="134"/>
      <c r="AU41" s="134"/>
      <c r="AV41" s="134"/>
      <c r="AW41" s="134"/>
      <c r="AX41" s="134">
        <f t="shared" si="1"/>
        <v>39</v>
      </c>
      <c r="AY41" s="134" t="str">
        <f t="shared" si="2"/>
        <v>1</v>
      </c>
      <c r="AZ41" s="134">
        <f t="shared" si="5"/>
        <v>39</v>
      </c>
      <c r="BA41" s="134" t="str">
        <f t="shared" si="8"/>
        <v/>
      </c>
      <c r="BB41" s="458">
        <f t="shared" si="3"/>
        <v>0</v>
      </c>
      <c r="BC41" s="442"/>
      <c r="BH41" s="26" t="s">
        <v>138</v>
      </c>
      <c r="BI41" s="14" t="s">
        <v>284</v>
      </c>
      <c r="BJ41" s="14" t="s">
        <v>285</v>
      </c>
    </row>
    <row r="42" spans="1:62" s="108" customFormat="1" ht="25.5">
      <c r="A42" s="141">
        <f t="shared" si="7"/>
        <v>500040</v>
      </c>
      <c r="B42" s="105">
        <v>500033</v>
      </c>
      <c r="C42" s="106"/>
      <c r="D42" s="107" t="s">
        <v>117</v>
      </c>
      <c r="E42" s="107"/>
      <c r="F42" s="121">
        <v>40400</v>
      </c>
      <c r="G42" s="164"/>
      <c r="H42" s="106"/>
      <c r="I42" s="106"/>
      <c r="J42" s="164"/>
      <c r="L42" s="108" t="s">
        <v>149</v>
      </c>
      <c r="M42" s="108" t="s">
        <v>150</v>
      </c>
      <c r="N42" s="106"/>
      <c r="O42" s="109" t="s">
        <v>502</v>
      </c>
      <c r="P42" s="107" t="s">
        <v>537</v>
      </c>
      <c r="Q42" s="111"/>
      <c r="R42" s="112" t="s">
        <v>564</v>
      </c>
      <c r="S42" s="113"/>
      <c r="T42" s="114" t="s">
        <v>218</v>
      </c>
      <c r="V42" s="106"/>
      <c r="W42" s="106"/>
      <c r="X42" s="106"/>
      <c r="Y42" s="106"/>
      <c r="Z42" s="111"/>
      <c r="AB42" s="111"/>
      <c r="AC42" s="106"/>
      <c r="AD42" s="115"/>
      <c r="AE42" s="115"/>
      <c r="AF42" s="111"/>
      <c r="AG42" s="106"/>
      <c r="AH42" s="106"/>
      <c r="AI42" s="106"/>
      <c r="AJ42" s="111"/>
      <c r="AK42" s="106"/>
      <c r="AL42" s="106"/>
      <c r="AM42" s="106"/>
      <c r="AN42" s="88"/>
      <c r="AO42" s="88" t="s">
        <v>640</v>
      </c>
      <c r="AP42" s="88"/>
      <c r="AQ42" s="88" t="s">
        <v>788</v>
      </c>
      <c r="AR42" s="88" t="s">
        <v>694</v>
      </c>
      <c r="AS42" s="89" t="s">
        <v>996</v>
      </c>
      <c r="AT42" s="88"/>
      <c r="AU42" s="88" t="s">
        <v>987</v>
      </c>
      <c r="AV42" s="88"/>
      <c r="AW42" s="88"/>
      <c r="AX42" s="88">
        <f t="shared" si="1"/>
        <v>40</v>
      </c>
      <c r="AY42" s="88" t="str">
        <f t="shared" si="2"/>
        <v>1</v>
      </c>
      <c r="AZ42" s="88">
        <f t="shared" si="5"/>
        <v>40</v>
      </c>
      <c r="BA42" s="88" t="str">
        <f t="shared" si="8"/>
        <v/>
      </c>
      <c r="BB42" s="459">
        <f t="shared" si="3"/>
        <v>0</v>
      </c>
      <c r="BC42" s="443"/>
      <c r="BH42" s="266" t="s">
        <v>138</v>
      </c>
      <c r="BI42" s="267" t="s">
        <v>286</v>
      </c>
      <c r="BJ42" s="267" t="s">
        <v>287</v>
      </c>
    </row>
    <row r="43" spans="1:62" s="135" customFormat="1">
      <c r="A43" s="226">
        <f t="shared" si="7"/>
        <v>500041</v>
      </c>
      <c r="B43" s="131">
        <v>500025</v>
      </c>
      <c r="C43" s="132"/>
      <c r="D43" s="132" t="s">
        <v>117</v>
      </c>
      <c r="E43" s="132"/>
      <c r="F43" s="209">
        <v>40400</v>
      </c>
      <c r="G43" s="131"/>
      <c r="H43" s="132"/>
      <c r="I43" s="132"/>
      <c r="J43" s="131"/>
      <c r="K43" s="132"/>
      <c r="L43" s="132" t="s">
        <v>149</v>
      </c>
      <c r="M43" s="132" t="s">
        <v>150</v>
      </c>
      <c r="N43" s="132"/>
      <c r="O43" s="131" t="s">
        <v>644</v>
      </c>
      <c r="P43" s="132" t="s">
        <v>641</v>
      </c>
      <c r="Q43" s="131"/>
      <c r="R43" s="210" t="s">
        <v>642</v>
      </c>
      <c r="S43" s="210" t="s">
        <v>643</v>
      </c>
      <c r="T43" s="132" t="s">
        <v>218</v>
      </c>
      <c r="U43" s="132"/>
      <c r="V43" s="132"/>
      <c r="W43" s="132"/>
      <c r="X43" s="132"/>
      <c r="Y43" s="132"/>
      <c r="Z43" s="131"/>
      <c r="AA43" s="132"/>
      <c r="AB43" s="131"/>
      <c r="AC43" s="132"/>
      <c r="AD43" s="133"/>
      <c r="AE43" s="133"/>
      <c r="AF43" s="131"/>
      <c r="AG43" s="132"/>
      <c r="AH43" s="132"/>
      <c r="AI43" s="132"/>
      <c r="AJ43" s="131"/>
      <c r="AK43" s="132"/>
      <c r="AL43" s="132"/>
      <c r="AM43" s="132"/>
      <c r="AN43" s="134"/>
      <c r="AO43" s="134" t="s">
        <v>674</v>
      </c>
      <c r="AP43" s="134"/>
      <c r="AQ43" s="134" t="s">
        <v>788</v>
      </c>
      <c r="AR43" s="134" t="s">
        <v>694</v>
      </c>
      <c r="AS43" s="144">
        <v>40437</v>
      </c>
      <c r="AT43" s="134"/>
      <c r="AU43" s="134"/>
      <c r="AV43" s="134"/>
      <c r="AW43" s="134"/>
      <c r="AX43" s="134">
        <f t="shared" si="1"/>
        <v>41</v>
      </c>
      <c r="AY43" s="134" t="str">
        <f t="shared" si="2"/>
        <v>1</v>
      </c>
      <c r="AZ43" s="134">
        <f t="shared" si="5"/>
        <v>41</v>
      </c>
      <c r="BA43" s="134" t="str">
        <f t="shared" si="8"/>
        <v/>
      </c>
      <c r="BB43" s="458">
        <f t="shared" si="3"/>
        <v>0</v>
      </c>
      <c r="BC43" s="442"/>
      <c r="BD43" s="125"/>
      <c r="BE43" s="125"/>
      <c r="BF43" s="125"/>
      <c r="BG43" s="125"/>
      <c r="BH43" s="26" t="s">
        <v>138</v>
      </c>
      <c r="BI43" s="14" t="s">
        <v>150</v>
      </c>
      <c r="BJ43" s="14" t="s">
        <v>149</v>
      </c>
    </row>
    <row r="44" spans="1:62" s="108" customFormat="1" ht="63.75">
      <c r="A44" s="141">
        <f t="shared" si="7"/>
        <v>500042</v>
      </c>
      <c r="B44" s="105">
        <v>500024</v>
      </c>
      <c r="C44" s="106"/>
      <c r="D44" s="107" t="s">
        <v>117</v>
      </c>
      <c r="E44" s="107"/>
      <c r="F44" s="122">
        <v>40401</v>
      </c>
      <c r="G44" s="105"/>
      <c r="H44" s="106"/>
      <c r="I44" s="106"/>
      <c r="J44" s="105"/>
      <c r="K44" s="107"/>
      <c r="L44" s="107" t="s">
        <v>149</v>
      </c>
      <c r="M44" s="107" t="s">
        <v>150</v>
      </c>
      <c r="N44" s="106"/>
      <c r="O44" s="105" t="s">
        <v>496</v>
      </c>
      <c r="P44" s="107" t="s">
        <v>537</v>
      </c>
      <c r="Q44" s="111"/>
      <c r="R44" s="123" t="s">
        <v>564</v>
      </c>
      <c r="S44" s="123" t="s">
        <v>573</v>
      </c>
      <c r="T44" s="107" t="s">
        <v>218</v>
      </c>
      <c r="U44" s="107"/>
      <c r="V44" s="106"/>
      <c r="W44" s="106"/>
      <c r="X44" s="106"/>
      <c r="Y44" s="106"/>
      <c r="Z44" s="111"/>
      <c r="AA44" s="107"/>
      <c r="AB44" s="111"/>
      <c r="AC44" s="106"/>
      <c r="AD44" s="115"/>
      <c r="AE44" s="115"/>
      <c r="AF44" s="111"/>
      <c r="AG44" s="106"/>
      <c r="AH44" s="106"/>
      <c r="AI44" s="106"/>
      <c r="AJ44" s="111"/>
      <c r="AK44" s="106"/>
      <c r="AL44" s="106"/>
      <c r="AM44" s="106"/>
      <c r="AN44" s="88" t="s">
        <v>780</v>
      </c>
      <c r="AO44" s="88" t="s">
        <v>779</v>
      </c>
      <c r="AP44" s="88" t="s">
        <v>778</v>
      </c>
      <c r="AQ44" s="88" t="s">
        <v>788</v>
      </c>
      <c r="AR44" s="88" t="s">
        <v>694</v>
      </c>
      <c r="AS44" s="265" t="s">
        <v>974</v>
      </c>
      <c r="AT44" s="88"/>
      <c r="AU44" s="88" t="s">
        <v>973</v>
      </c>
      <c r="AV44" s="88"/>
      <c r="AW44" s="88"/>
      <c r="AX44" s="88">
        <f t="shared" si="1"/>
        <v>42</v>
      </c>
      <c r="AY44" s="88" t="str">
        <f t="shared" si="2"/>
        <v>1</v>
      </c>
      <c r="AZ44" s="88">
        <f t="shared" si="5"/>
        <v>42</v>
      </c>
      <c r="BA44" s="88" t="str">
        <f t="shared" si="8"/>
        <v/>
      </c>
      <c r="BB44" s="459">
        <f t="shared" si="3"/>
        <v>0</v>
      </c>
      <c r="BC44" s="443"/>
      <c r="BH44" s="266" t="s">
        <v>138</v>
      </c>
      <c r="BI44" s="267" t="s">
        <v>146</v>
      </c>
      <c r="BJ44" s="267" t="s">
        <v>145</v>
      </c>
    </row>
    <row r="45" spans="1:62" ht="25.5">
      <c r="A45" s="226">
        <f t="shared" si="7"/>
        <v>500043</v>
      </c>
      <c r="B45" s="148">
        <v>500027</v>
      </c>
      <c r="C45" s="149"/>
      <c r="D45" s="150" t="s">
        <v>117</v>
      </c>
      <c r="E45" s="150" t="s">
        <v>118</v>
      </c>
      <c r="F45" s="158">
        <v>40401</v>
      </c>
      <c r="G45" s="148" t="s">
        <v>131</v>
      </c>
      <c r="H45" s="149"/>
      <c r="I45" s="149"/>
      <c r="J45" s="148" t="s">
        <v>470</v>
      </c>
      <c r="K45" s="150" t="s">
        <v>458</v>
      </c>
      <c r="L45" s="150" t="s">
        <v>149</v>
      </c>
      <c r="M45" s="150" t="s">
        <v>150</v>
      </c>
      <c r="N45" s="149"/>
      <c r="O45" s="148" t="s">
        <v>498</v>
      </c>
      <c r="P45" s="150" t="s">
        <v>568</v>
      </c>
      <c r="Q45" s="153"/>
      <c r="R45" s="159">
        <v>1026</v>
      </c>
      <c r="S45" s="159"/>
      <c r="T45" s="150" t="s">
        <v>222</v>
      </c>
      <c r="U45" s="150"/>
      <c r="V45" s="149"/>
      <c r="W45" s="149"/>
      <c r="X45" s="149"/>
      <c r="Y45" s="149"/>
      <c r="Z45" s="153"/>
      <c r="AA45" s="150" t="s">
        <v>465</v>
      </c>
      <c r="AB45" s="153"/>
      <c r="AC45" s="149"/>
      <c r="AD45" s="157"/>
      <c r="AE45" s="157"/>
      <c r="AF45" s="153"/>
      <c r="AG45" s="149"/>
      <c r="AH45" s="149"/>
      <c r="AI45" s="149"/>
      <c r="AJ45" s="153"/>
      <c r="AK45" s="149"/>
      <c r="AL45" s="149"/>
      <c r="AM45" s="149"/>
      <c r="AN45" s="134" t="s">
        <v>637</v>
      </c>
      <c r="AO45" s="134" t="s">
        <v>638</v>
      </c>
      <c r="AP45" s="134"/>
      <c r="AQ45" s="134" t="s">
        <v>788</v>
      </c>
      <c r="AR45" s="134" t="s">
        <v>694</v>
      </c>
      <c r="AS45" s="144">
        <v>40422</v>
      </c>
      <c r="AT45" s="134"/>
      <c r="AU45" s="134"/>
      <c r="AV45" s="134"/>
      <c r="AW45" s="134"/>
      <c r="AX45" s="134">
        <f t="shared" si="1"/>
        <v>43</v>
      </c>
      <c r="AY45" s="134" t="str">
        <f t="shared" si="2"/>
        <v>1</v>
      </c>
      <c r="AZ45" s="134">
        <f t="shared" si="5"/>
        <v>43</v>
      </c>
      <c r="BA45" s="134" t="str">
        <f t="shared" si="8"/>
        <v/>
      </c>
      <c r="BB45" s="458">
        <f t="shared" si="3"/>
        <v>0</v>
      </c>
      <c r="BC45" s="442"/>
      <c r="BH45" s="26" t="s">
        <v>138</v>
      </c>
      <c r="BI45" s="14" t="s">
        <v>292</v>
      </c>
      <c r="BJ45" s="14" t="s">
        <v>293</v>
      </c>
    </row>
    <row r="46" spans="1:62">
      <c r="A46" s="226">
        <f t="shared" si="7"/>
        <v>500044</v>
      </c>
      <c r="B46" s="148">
        <v>500034</v>
      </c>
      <c r="C46" s="150"/>
      <c r="D46" s="150" t="s">
        <v>117</v>
      </c>
      <c r="E46" s="150"/>
      <c r="F46" s="216">
        <v>40401</v>
      </c>
      <c r="G46" s="197"/>
      <c r="H46" s="150"/>
      <c r="I46" s="150"/>
      <c r="J46" s="197"/>
      <c r="K46" s="151"/>
      <c r="L46" s="151" t="s">
        <v>149</v>
      </c>
      <c r="M46" s="151" t="s">
        <v>150</v>
      </c>
      <c r="N46" s="150"/>
      <c r="O46" s="152" t="s">
        <v>503</v>
      </c>
      <c r="P46" s="150" t="s">
        <v>537</v>
      </c>
      <c r="Q46" s="148"/>
      <c r="R46" s="154" t="s">
        <v>564</v>
      </c>
      <c r="S46" s="155" t="s">
        <v>573</v>
      </c>
      <c r="T46" s="156" t="s">
        <v>218</v>
      </c>
      <c r="U46" s="151"/>
      <c r="V46" s="150"/>
      <c r="W46" s="150"/>
      <c r="X46" s="150"/>
      <c r="Y46" s="150"/>
      <c r="Z46" s="148"/>
      <c r="AA46" s="151"/>
      <c r="AB46" s="148"/>
      <c r="AC46" s="150"/>
      <c r="AD46" s="203"/>
      <c r="AE46" s="203"/>
      <c r="AF46" s="148"/>
      <c r="AG46" s="150"/>
      <c r="AH46" s="150"/>
      <c r="AI46" s="150"/>
      <c r="AJ46" s="148"/>
      <c r="AK46" s="150"/>
      <c r="AL46" s="150"/>
      <c r="AM46" s="150"/>
      <c r="AN46" s="134"/>
      <c r="AO46" s="134" t="s">
        <v>675</v>
      </c>
      <c r="AP46" s="134"/>
      <c r="AQ46" s="134" t="s">
        <v>788</v>
      </c>
      <c r="AR46" s="134" t="s">
        <v>694</v>
      </c>
      <c r="AS46" s="144">
        <v>40440</v>
      </c>
      <c r="AT46" s="134"/>
      <c r="AU46" s="134"/>
      <c r="AV46" s="134"/>
      <c r="AW46" s="134"/>
      <c r="AX46" s="134">
        <f t="shared" si="1"/>
        <v>44</v>
      </c>
      <c r="AY46" s="134" t="str">
        <f t="shared" si="2"/>
        <v>1</v>
      </c>
      <c r="AZ46" s="134">
        <f t="shared" si="5"/>
        <v>44</v>
      </c>
      <c r="BA46" s="134" t="str">
        <f t="shared" si="8"/>
        <v/>
      </c>
      <c r="BB46" s="458">
        <f t="shared" si="3"/>
        <v>0</v>
      </c>
      <c r="BC46" s="442"/>
      <c r="BH46" s="26" t="s">
        <v>244</v>
      </c>
      <c r="BI46" s="14" t="s">
        <v>152</v>
      </c>
      <c r="BJ46" s="14" t="s">
        <v>151</v>
      </c>
    </row>
    <row r="47" spans="1:62">
      <c r="A47" s="226">
        <f t="shared" si="7"/>
        <v>500045</v>
      </c>
      <c r="B47" s="148">
        <v>500035</v>
      </c>
      <c r="C47" s="150"/>
      <c r="D47" s="150" t="s">
        <v>117</v>
      </c>
      <c r="E47" s="150"/>
      <c r="F47" s="216">
        <v>40401</v>
      </c>
      <c r="G47" s="197"/>
      <c r="H47" s="150"/>
      <c r="I47" s="150"/>
      <c r="J47" s="197"/>
      <c r="K47" s="151"/>
      <c r="L47" s="151" t="s">
        <v>149</v>
      </c>
      <c r="M47" s="151" t="s">
        <v>150</v>
      </c>
      <c r="N47" s="150"/>
      <c r="O47" s="152" t="s">
        <v>504</v>
      </c>
      <c r="P47" s="150" t="s">
        <v>537</v>
      </c>
      <c r="Q47" s="148"/>
      <c r="R47" s="154" t="s">
        <v>564</v>
      </c>
      <c r="S47" s="155" t="s">
        <v>573</v>
      </c>
      <c r="T47" s="156" t="s">
        <v>218</v>
      </c>
      <c r="U47" s="151"/>
      <c r="V47" s="150"/>
      <c r="W47" s="150"/>
      <c r="X47" s="150"/>
      <c r="Y47" s="150"/>
      <c r="Z47" s="148"/>
      <c r="AA47" s="151"/>
      <c r="AB47" s="148"/>
      <c r="AC47" s="150"/>
      <c r="AD47" s="203"/>
      <c r="AE47" s="203"/>
      <c r="AF47" s="148"/>
      <c r="AG47" s="150"/>
      <c r="AH47" s="150"/>
      <c r="AI47" s="150"/>
      <c r="AJ47" s="148"/>
      <c r="AK47" s="150"/>
      <c r="AL47" s="150"/>
      <c r="AM47" s="150"/>
      <c r="AN47" s="134"/>
      <c r="AO47" s="134" t="s">
        <v>693</v>
      </c>
      <c r="AP47" s="134"/>
      <c r="AQ47" s="134" t="s">
        <v>788</v>
      </c>
      <c r="AR47" s="134" t="s">
        <v>694</v>
      </c>
      <c r="AS47" s="144">
        <v>40440</v>
      </c>
      <c r="AT47" s="134"/>
      <c r="AU47" s="134"/>
      <c r="AV47" s="134"/>
      <c r="AW47" s="134"/>
      <c r="AX47" s="134">
        <f t="shared" si="1"/>
        <v>45</v>
      </c>
      <c r="AY47" s="134" t="str">
        <f t="shared" si="2"/>
        <v>1</v>
      </c>
      <c r="AZ47" s="134">
        <f t="shared" si="5"/>
        <v>45</v>
      </c>
      <c r="BA47" s="134" t="str">
        <f t="shared" si="8"/>
        <v/>
      </c>
      <c r="BB47" s="458">
        <f t="shared" si="3"/>
        <v>0</v>
      </c>
      <c r="BC47" s="442"/>
      <c r="BH47" s="26" t="s">
        <v>244</v>
      </c>
      <c r="BI47" s="14" t="s">
        <v>284</v>
      </c>
      <c r="BJ47" s="14" t="s">
        <v>322</v>
      </c>
    </row>
    <row r="48" spans="1:62" ht="25.5">
      <c r="A48" s="141">
        <f t="shared" si="7"/>
        <v>500046</v>
      </c>
      <c r="B48" s="105">
        <v>500071</v>
      </c>
      <c r="C48" s="106"/>
      <c r="D48" s="107" t="s">
        <v>117</v>
      </c>
      <c r="E48" s="107" t="s">
        <v>118</v>
      </c>
      <c r="F48" s="121">
        <v>40401</v>
      </c>
      <c r="G48" s="164" t="s">
        <v>131</v>
      </c>
      <c r="H48" s="106"/>
      <c r="I48" s="106"/>
      <c r="J48" s="164" t="s">
        <v>470</v>
      </c>
      <c r="K48" s="107" t="s">
        <v>458</v>
      </c>
      <c r="L48" s="108" t="s">
        <v>283</v>
      </c>
      <c r="M48" s="108" t="s">
        <v>282</v>
      </c>
      <c r="N48" s="106"/>
      <c r="O48" s="109" t="s">
        <v>526</v>
      </c>
      <c r="P48" s="110" t="s">
        <v>460</v>
      </c>
      <c r="Q48" s="111"/>
      <c r="R48" s="112" t="s">
        <v>538</v>
      </c>
      <c r="S48" s="113" t="s">
        <v>584</v>
      </c>
      <c r="T48" s="114" t="s">
        <v>222</v>
      </c>
      <c r="U48" s="108"/>
      <c r="V48" s="106"/>
      <c r="W48" s="106"/>
      <c r="X48" s="106"/>
      <c r="Y48" s="106"/>
      <c r="Z48" s="111"/>
      <c r="AA48" s="108" t="s">
        <v>465</v>
      </c>
      <c r="AB48" s="111"/>
      <c r="AC48" s="106"/>
      <c r="AD48" s="115"/>
      <c r="AE48" s="115"/>
      <c r="AF48" s="111"/>
      <c r="AG48" s="106"/>
      <c r="AH48" s="106"/>
      <c r="AI48" s="106"/>
      <c r="AJ48" s="111"/>
      <c r="AK48" s="106"/>
      <c r="AL48" s="106"/>
      <c r="AM48" s="106"/>
      <c r="AN48" s="88" t="s">
        <v>856</v>
      </c>
      <c r="AO48" s="88" t="s">
        <v>620</v>
      </c>
      <c r="AP48" s="88" t="s">
        <v>622</v>
      </c>
      <c r="AQ48" s="88" t="s">
        <v>680</v>
      </c>
      <c r="AR48" s="88" t="s">
        <v>619</v>
      </c>
      <c r="AS48" s="89">
        <v>40442</v>
      </c>
      <c r="AT48" s="88"/>
      <c r="AU48" s="88"/>
      <c r="AV48" s="88"/>
      <c r="AW48" s="88"/>
      <c r="AX48" s="88">
        <f t="shared" si="1"/>
        <v>46</v>
      </c>
      <c r="AY48" s="88" t="str">
        <f t="shared" si="2"/>
        <v>1</v>
      </c>
      <c r="AZ48" s="88">
        <f t="shared" si="5"/>
        <v>46</v>
      </c>
      <c r="BA48" s="88" t="str">
        <f t="shared" si="8"/>
        <v/>
      </c>
      <c r="BB48" s="458">
        <f t="shared" si="3"/>
        <v>0</v>
      </c>
      <c r="BC48" s="442"/>
      <c r="BH48" s="26" t="s">
        <v>244</v>
      </c>
      <c r="BI48" s="14" t="s">
        <v>286</v>
      </c>
      <c r="BJ48" s="14" t="s">
        <v>287</v>
      </c>
    </row>
    <row r="49" spans="1:63" s="315" customFormat="1" ht="38.25">
      <c r="A49" s="313">
        <f t="shared" si="7"/>
        <v>500047</v>
      </c>
      <c r="B49" s="324">
        <v>500019</v>
      </c>
      <c r="C49" s="314"/>
      <c r="D49" s="326" t="s">
        <v>117</v>
      </c>
      <c r="E49" s="326" t="s">
        <v>118</v>
      </c>
      <c r="F49" s="381">
        <v>40402</v>
      </c>
      <c r="G49" s="324" t="s">
        <v>131</v>
      </c>
      <c r="H49" s="314"/>
      <c r="I49" s="314"/>
      <c r="J49" s="324" t="s">
        <v>470</v>
      </c>
      <c r="K49" s="326" t="s">
        <v>458</v>
      </c>
      <c r="L49" s="326" t="s">
        <v>285</v>
      </c>
      <c r="M49" s="326" t="s">
        <v>284</v>
      </c>
      <c r="N49" s="314"/>
      <c r="O49" s="324" t="s">
        <v>459</v>
      </c>
      <c r="P49" s="326" t="s">
        <v>460</v>
      </c>
      <c r="Q49" s="318"/>
      <c r="R49" s="382" t="s">
        <v>564</v>
      </c>
      <c r="S49" s="382" t="s">
        <v>572</v>
      </c>
      <c r="T49" s="326" t="s">
        <v>1086</v>
      </c>
      <c r="U49" s="326"/>
      <c r="V49" s="314"/>
      <c r="W49" s="314"/>
      <c r="X49" s="314"/>
      <c r="Y49" s="314"/>
      <c r="Z49" s="318"/>
      <c r="AA49" s="326" t="s">
        <v>465</v>
      </c>
      <c r="AB49" s="318"/>
      <c r="AC49" s="314"/>
      <c r="AD49" s="320"/>
      <c r="AE49" s="320"/>
      <c r="AF49" s="318"/>
      <c r="AG49" s="314"/>
      <c r="AH49" s="314"/>
      <c r="AI49" s="314"/>
      <c r="AJ49" s="318"/>
      <c r="AK49" s="314"/>
      <c r="AL49" s="314"/>
      <c r="AM49" s="314"/>
      <c r="AN49" s="321" t="s">
        <v>1087</v>
      </c>
      <c r="AO49" s="321" t="s">
        <v>1368</v>
      </c>
      <c r="AP49" s="321"/>
      <c r="AQ49" s="321" t="s">
        <v>680</v>
      </c>
      <c r="AR49" s="321" t="s">
        <v>863</v>
      </c>
      <c r="AS49" s="323" t="s">
        <v>1369</v>
      </c>
      <c r="AT49" s="321"/>
      <c r="AU49" s="321"/>
      <c r="AV49" s="321"/>
      <c r="AW49" s="321"/>
      <c r="AX49" s="321">
        <f t="shared" si="1"/>
        <v>47</v>
      </c>
      <c r="AY49" s="321" t="str">
        <f t="shared" si="2"/>
        <v>1</v>
      </c>
      <c r="AZ49" s="321">
        <f t="shared" si="5"/>
        <v>47</v>
      </c>
      <c r="BA49" s="321" t="str">
        <f t="shared" si="8"/>
        <v/>
      </c>
      <c r="BB49" s="461">
        <f t="shared" si="3"/>
        <v>0</v>
      </c>
      <c r="BC49" s="445"/>
      <c r="BH49" s="415" t="s">
        <v>244</v>
      </c>
      <c r="BI49" s="416" t="s">
        <v>150</v>
      </c>
      <c r="BJ49" s="416" t="s">
        <v>149</v>
      </c>
    </row>
    <row r="50" spans="1:63" s="315" customFormat="1" ht="63.75">
      <c r="A50" s="313">
        <f t="shared" si="7"/>
        <v>500048</v>
      </c>
      <c r="B50" s="324">
        <v>500020</v>
      </c>
      <c r="C50" s="314"/>
      <c r="D50" s="326" t="s">
        <v>117</v>
      </c>
      <c r="E50" s="326" t="s">
        <v>118</v>
      </c>
      <c r="F50" s="381">
        <v>40402</v>
      </c>
      <c r="G50" s="324" t="s">
        <v>131</v>
      </c>
      <c r="H50" s="314"/>
      <c r="I50" s="314"/>
      <c r="J50" s="324" t="s">
        <v>470</v>
      </c>
      <c r="K50" s="326" t="s">
        <v>458</v>
      </c>
      <c r="L50" s="326" t="s">
        <v>285</v>
      </c>
      <c r="M50" s="326" t="s">
        <v>284</v>
      </c>
      <c r="N50" s="314"/>
      <c r="O50" s="324" t="s">
        <v>491</v>
      </c>
      <c r="P50" s="326" t="s">
        <v>460</v>
      </c>
      <c r="Q50" s="318"/>
      <c r="R50" s="382" t="s">
        <v>564</v>
      </c>
      <c r="S50" s="382" t="s">
        <v>572</v>
      </c>
      <c r="T50" s="326" t="s">
        <v>225</v>
      </c>
      <c r="U50" s="326"/>
      <c r="V50" s="314"/>
      <c r="W50" s="314"/>
      <c r="X50" s="314"/>
      <c r="Y50" s="314"/>
      <c r="Z50" s="318"/>
      <c r="AA50" s="326" t="s">
        <v>465</v>
      </c>
      <c r="AB50" s="318"/>
      <c r="AC50" s="314"/>
      <c r="AD50" s="320"/>
      <c r="AE50" s="320"/>
      <c r="AF50" s="318"/>
      <c r="AG50" s="314"/>
      <c r="AH50" s="314"/>
      <c r="AI50" s="314"/>
      <c r="AJ50" s="318"/>
      <c r="AK50" s="314"/>
      <c r="AL50" s="314"/>
      <c r="AM50" s="314"/>
      <c r="AN50" s="321" t="s">
        <v>1082</v>
      </c>
      <c r="AO50" s="321" t="s">
        <v>732</v>
      </c>
      <c r="AP50" s="321"/>
      <c r="AQ50" s="321" t="s">
        <v>788</v>
      </c>
      <c r="AR50" s="321" t="s">
        <v>694</v>
      </c>
      <c r="AS50" s="383" t="s">
        <v>1083</v>
      </c>
      <c r="AT50" s="321"/>
      <c r="AU50" s="321"/>
      <c r="AV50" s="321"/>
      <c r="AW50" s="321"/>
      <c r="AX50" s="321">
        <f t="shared" si="1"/>
        <v>48</v>
      </c>
      <c r="AY50" s="321" t="str">
        <f t="shared" si="2"/>
        <v>1</v>
      </c>
      <c r="AZ50" s="321">
        <f t="shared" si="5"/>
        <v>48</v>
      </c>
      <c r="BA50" s="321" t="str">
        <f t="shared" si="8"/>
        <v/>
      </c>
      <c r="BB50" s="461">
        <f t="shared" si="3"/>
        <v>0</v>
      </c>
      <c r="BC50" s="445"/>
      <c r="BH50" s="384" t="s">
        <v>244</v>
      </c>
      <c r="BI50" s="385" t="s">
        <v>146</v>
      </c>
      <c r="BJ50" s="385" t="s">
        <v>145</v>
      </c>
    </row>
    <row r="51" spans="1:63" s="315" customFormat="1" ht="51">
      <c r="A51" s="313">
        <f t="shared" si="7"/>
        <v>500049</v>
      </c>
      <c r="B51" s="324">
        <v>500065</v>
      </c>
      <c r="C51" s="314"/>
      <c r="D51" s="326" t="s">
        <v>117</v>
      </c>
      <c r="F51" s="316">
        <v>40402</v>
      </c>
      <c r="G51" s="317"/>
      <c r="H51" s="314"/>
      <c r="I51" s="314"/>
      <c r="J51" s="317"/>
      <c r="L51" s="315" t="s">
        <v>277</v>
      </c>
      <c r="M51" s="315" t="s">
        <v>276</v>
      </c>
      <c r="N51" s="314"/>
      <c r="O51" s="410" t="s">
        <v>518</v>
      </c>
      <c r="P51" s="411" t="s">
        <v>568</v>
      </c>
      <c r="Q51" s="318"/>
      <c r="R51" s="412" t="s">
        <v>578</v>
      </c>
      <c r="S51" s="319" t="s">
        <v>562</v>
      </c>
      <c r="T51" s="413" t="s">
        <v>218</v>
      </c>
      <c r="V51" s="314"/>
      <c r="W51" s="314"/>
      <c r="X51" s="314"/>
      <c r="Y51" s="314"/>
      <c r="Z51" s="318"/>
      <c r="AB51" s="318"/>
      <c r="AC51" s="314"/>
      <c r="AD51" s="320"/>
      <c r="AE51" s="320"/>
      <c r="AF51" s="318"/>
      <c r="AG51" s="314"/>
      <c r="AH51" s="314"/>
      <c r="AI51" s="314"/>
      <c r="AJ51" s="318"/>
      <c r="AK51" s="314"/>
      <c r="AL51" s="314"/>
      <c r="AM51" s="314"/>
      <c r="AN51" s="321" t="s">
        <v>32</v>
      </c>
      <c r="AO51" s="414" t="s">
        <v>33</v>
      </c>
      <c r="AP51" s="321"/>
      <c r="AQ51" s="321" t="s">
        <v>34</v>
      </c>
      <c r="AR51" s="321" t="s">
        <v>694</v>
      </c>
      <c r="AS51" s="323" t="s">
        <v>1356</v>
      </c>
      <c r="AT51" s="321"/>
      <c r="AU51" s="321" t="s">
        <v>1358</v>
      </c>
      <c r="AV51" s="321"/>
      <c r="AW51" s="321"/>
      <c r="AX51" s="321">
        <f t="shared" si="1"/>
        <v>49</v>
      </c>
      <c r="AY51" s="321" t="str">
        <f t="shared" si="2"/>
        <v>1</v>
      </c>
      <c r="AZ51" s="321">
        <f t="shared" si="5"/>
        <v>49</v>
      </c>
      <c r="BA51" s="321" t="str">
        <f t="shared" si="8"/>
        <v/>
      </c>
      <c r="BB51" s="461">
        <f t="shared" si="3"/>
        <v>0</v>
      </c>
      <c r="BC51" s="445"/>
      <c r="BH51" s="415" t="s">
        <v>244</v>
      </c>
      <c r="BI51" s="416" t="s">
        <v>288</v>
      </c>
      <c r="BJ51" s="416" t="s">
        <v>289</v>
      </c>
    </row>
    <row r="52" spans="1:63" ht="38.25">
      <c r="A52" s="141">
        <f t="shared" si="7"/>
        <v>500050</v>
      </c>
      <c r="B52" s="105">
        <v>500003</v>
      </c>
      <c r="C52" s="107"/>
      <c r="D52" s="107" t="s">
        <v>117</v>
      </c>
      <c r="E52" s="107" t="s">
        <v>118</v>
      </c>
      <c r="F52" s="122">
        <v>40402</v>
      </c>
      <c r="G52" s="105" t="s">
        <v>138</v>
      </c>
      <c r="H52" s="107"/>
      <c r="I52" s="107"/>
      <c r="J52" s="105" t="s">
        <v>466</v>
      </c>
      <c r="K52" s="107" t="s">
        <v>458</v>
      </c>
      <c r="L52" s="107" t="s">
        <v>289</v>
      </c>
      <c r="M52" s="107" t="s">
        <v>288</v>
      </c>
      <c r="N52" s="107"/>
      <c r="O52" s="105" t="s">
        <v>467</v>
      </c>
      <c r="P52" s="107" t="s">
        <v>460</v>
      </c>
      <c r="Q52" s="105"/>
      <c r="R52" s="123" t="s">
        <v>564</v>
      </c>
      <c r="S52" s="123" t="s">
        <v>562</v>
      </c>
      <c r="T52" s="107" t="s">
        <v>222</v>
      </c>
      <c r="U52" s="107"/>
      <c r="V52" s="107"/>
      <c r="W52" s="107"/>
      <c r="X52" s="107"/>
      <c r="Y52" s="107"/>
      <c r="Z52" s="105"/>
      <c r="AA52" s="107" t="s">
        <v>468</v>
      </c>
      <c r="AB52" s="105"/>
      <c r="AC52" s="107"/>
      <c r="AD52" s="143"/>
      <c r="AE52" s="143"/>
      <c r="AF52" s="105"/>
      <c r="AG52" s="107"/>
      <c r="AH52" s="107"/>
      <c r="AI52" s="107"/>
      <c r="AJ52" s="105"/>
      <c r="AK52" s="107"/>
      <c r="AL52" s="107"/>
      <c r="AM52" s="107"/>
      <c r="AN52" s="88" t="s">
        <v>1063</v>
      </c>
      <c r="AO52" s="88" t="s">
        <v>620</v>
      </c>
      <c r="AP52" s="88" t="s">
        <v>696</v>
      </c>
      <c r="AQ52" s="88" t="s">
        <v>686</v>
      </c>
      <c r="AR52" s="88" t="s">
        <v>619</v>
      </c>
      <c r="AS52" s="89" t="s">
        <v>1064</v>
      </c>
      <c r="AT52" s="88"/>
      <c r="AU52" s="88"/>
      <c r="AV52" s="88"/>
      <c r="AW52" s="88"/>
      <c r="AX52" s="88">
        <f t="shared" si="1"/>
        <v>50</v>
      </c>
      <c r="AY52" s="88" t="str">
        <f t="shared" si="2"/>
        <v>1</v>
      </c>
      <c r="AZ52" s="88">
        <f t="shared" si="5"/>
        <v>50</v>
      </c>
      <c r="BA52" s="88" t="str">
        <f t="shared" si="8"/>
        <v/>
      </c>
      <c r="BB52" s="465">
        <f t="shared" si="3"/>
        <v>0</v>
      </c>
      <c r="BC52" s="442"/>
      <c r="BH52" s="26" t="s">
        <v>244</v>
      </c>
      <c r="BI52" s="14" t="s">
        <v>323</v>
      </c>
      <c r="BJ52" s="14" t="s">
        <v>324</v>
      </c>
    </row>
    <row r="53" spans="1:63" ht="63.75">
      <c r="A53" s="226">
        <f t="shared" si="7"/>
        <v>500051</v>
      </c>
      <c r="B53" s="148">
        <v>500043</v>
      </c>
      <c r="C53" s="149"/>
      <c r="D53" s="150" t="s">
        <v>117</v>
      </c>
      <c r="E53" s="150" t="s">
        <v>118</v>
      </c>
      <c r="F53" s="216">
        <v>40407</v>
      </c>
      <c r="G53" s="197" t="s">
        <v>138</v>
      </c>
      <c r="H53" s="149"/>
      <c r="I53" s="149"/>
      <c r="J53" s="197" t="s">
        <v>457</v>
      </c>
      <c r="K53" s="150" t="s">
        <v>458</v>
      </c>
      <c r="L53" s="151" t="s">
        <v>149</v>
      </c>
      <c r="M53" s="151" t="s">
        <v>150</v>
      </c>
      <c r="N53" s="149"/>
      <c r="O53" s="152" t="s">
        <v>511</v>
      </c>
      <c r="P53" s="217" t="s">
        <v>537</v>
      </c>
      <c r="Q53" s="153"/>
      <c r="R53" s="154" t="s">
        <v>564</v>
      </c>
      <c r="S53" s="155" t="s">
        <v>574</v>
      </c>
      <c r="T53" s="156" t="s">
        <v>225</v>
      </c>
      <c r="U53" s="151"/>
      <c r="V53" s="149"/>
      <c r="W53" s="149"/>
      <c r="X53" s="149"/>
      <c r="Y53" s="149"/>
      <c r="Z53" s="153"/>
      <c r="AA53" s="151" t="s">
        <v>468</v>
      </c>
      <c r="AB53" s="153"/>
      <c r="AC53" s="149"/>
      <c r="AD53" s="157"/>
      <c r="AE53" s="157"/>
      <c r="AF53" s="153"/>
      <c r="AG53" s="149"/>
      <c r="AH53" s="149"/>
      <c r="AI53" s="149"/>
      <c r="AJ53" s="153"/>
      <c r="AK53" s="149"/>
      <c r="AL53" s="149"/>
      <c r="AM53" s="149"/>
      <c r="AN53" s="134" t="s">
        <v>809</v>
      </c>
      <c r="AO53" s="134" t="s">
        <v>808</v>
      </c>
      <c r="AP53" s="134" t="s">
        <v>800</v>
      </c>
      <c r="AQ53" s="134" t="s">
        <v>788</v>
      </c>
      <c r="AR53" s="134" t="s">
        <v>619</v>
      </c>
      <c r="AS53" s="144" t="s">
        <v>799</v>
      </c>
      <c r="AT53" s="134"/>
      <c r="AU53" s="134"/>
      <c r="AV53" s="134"/>
      <c r="AW53" s="134"/>
      <c r="AX53" s="134">
        <f t="shared" si="1"/>
        <v>51</v>
      </c>
      <c r="AY53" s="134" t="str">
        <f t="shared" si="2"/>
        <v>1</v>
      </c>
      <c r="AZ53" s="134">
        <f t="shared" si="5"/>
        <v>51</v>
      </c>
      <c r="BA53" s="134" t="str">
        <f t="shared" si="8"/>
        <v/>
      </c>
      <c r="BB53" s="458">
        <f t="shared" si="3"/>
        <v>0</v>
      </c>
      <c r="BC53" s="442"/>
      <c r="BH53" s="238" t="s">
        <v>244</v>
      </c>
      <c r="BI53" s="21" t="s">
        <v>292</v>
      </c>
      <c r="BJ53" s="21" t="s">
        <v>293</v>
      </c>
    </row>
    <row r="54" spans="1:63" s="315" customFormat="1" ht="38.25">
      <c r="A54" s="313">
        <f t="shared" si="7"/>
        <v>500052</v>
      </c>
      <c r="B54" s="324">
        <v>500006</v>
      </c>
      <c r="C54" s="326"/>
      <c r="D54" s="326" t="s">
        <v>117</v>
      </c>
      <c r="E54" s="326" t="s">
        <v>118</v>
      </c>
      <c r="F54" s="381">
        <v>40410</v>
      </c>
      <c r="G54" s="324" t="s">
        <v>138</v>
      </c>
      <c r="H54" s="326"/>
      <c r="I54" s="326"/>
      <c r="J54" s="324" t="s">
        <v>462</v>
      </c>
      <c r="K54" s="326" t="s">
        <v>458</v>
      </c>
      <c r="L54" s="326" t="s">
        <v>145</v>
      </c>
      <c r="M54" s="326" t="s">
        <v>146</v>
      </c>
      <c r="N54" s="326"/>
      <c r="O54" s="324" t="s">
        <v>474</v>
      </c>
      <c r="P54" s="326" t="s">
        <v>568</v>
      </c>
      <c r="Q54" s="324"/>
      <c r="R54" s="382" t="s">
        <v>566</v>
      </c>
      <c r="S54" s="382" t="s">
        <v>569</v>
      </c>
      <c r="T54" s="326" t="s">
        <v>223</v>
      </c>
      <c r="U54" s="326"/>
      <c r="V54" s="326"/>
      <c r="W54" s="326"/>
      <c r="X54" s="326"/>
      <c r="Y54" s="326"/>
      <c r="Z54" s="324"/>
      <c r="AA54" s="326" t="s">
        <v>468</v>
      </c>
      <c r="AB54" s="324"/>
      <c r="AC54" s="326"/>
      <c r="AD54" s="403"/>
      <c r="AE54" s="403"/>
      <c r="AF54" s="324"/>
      <c r="AG54" s="326"/>
      <c r="AH54" s="326"/>
      <c r="AI54" s="326"/>
      <c r="AJ54" s="324"/>
      <c r="AK54" s="326"/>
      <c r="AL54" s="326"/>
      <c r="AM54" s="326"/>
      <c r="AN54" s="321" t="s">
        <v>984</v>
      </c>
      <c r="AO54" s="321" t="s">
        <v>620</v>
      </c>
      <c r="AP54" s="321" t="s">
        <v>696</v>
      </c>
      <c r="AQ54" s="321" t="s">
        <v>686</v>
      </c>
      <c r="AR54" s="321" t="s">
        <v>619</v>
      </c>
      <c r="AS54" s="323" t="s">
        <v>1367</v>
      </c>
      <c r="AT54" s="321"/>
      <c r="AU54" s="321"/>
      <c r="AV54" s="321"/>
      <c r="AW54" s="321"/>
      <c r="AX54" s="321">
        <f t="shared" si="1"/>
        <v>52</v>
      </c>
      <c r="AY54" s="321" t="str">
        <f t="shared" si="2"/>
        <v>1</v>
      </c>
      <c r="AZ54" s="321">
        <f t="shared" si="5"/>
        <v>52</v>
      </c>
      <c r="BA54" s="321" t="str">
        <f t="shared" si="8"/>
        <v/>
      </c>
      <c r="BB54" s="461">
        <f t="shared" si="3"/>
        <v>0</v>
      </c>
      <c r="BC54" s="445"/>
      <c r="BG54" s="313"/>
      <c r="BH54" s="415" t="s">
        <v>244</v>
      </c>
      <c r="BI54" s="416" t="s">
        <v>327</v>
      </c>
      <c r="BJ54" s="416" t="s">
        <v>328</v>
      </c>
    </row>
    <row r="55" spans="1:63" s="315" customFormat="1" ht="51">
      <c r="A55" s="313">
        <f t="shared" si="7"/>
        <v>500053</v>
      </c>
      <c r="B55" s="324">
        <v>500028</v>
      </c>
      <c r="C55" s="314"/>
      <c r="D55" s="326" t="s">
        <v>117</v>
      </c>
      <c r="E55" s="326" t="s">
        <v>118</v>
      </c>
      <c r="F55" s="381">
        <v>40410</v>
      </c>
      <c r="G55" s="324" t="s">
        <v>131</v>
      </c>
      <c r="H55" s="314"/>
      <c r="I55" s="314"/>
      <c r="J55" s="324" t="s">
        <v>481</v>
      </c>
      <c r="K55" s="326" t="s">
        <v>458</v>
      </c>
      <c r="L55" s="326" t="s">
        <v>149</v>
      </c>
      <c r="M55" s="326" t="s">
        <v>150</v>
      </c>
      <c r="N55" s="314"/>
      <c r="O55" s="324" t="s">
        <v>499</v>
      </c>
      <c r="P55" s="326" t="s">
        <v>568</v>
      </c>
      <c r="Q55" s="318"/>
      <c r="R55" s="382">
        <v>1026</v>
      </c>
      <c r="S55" s="382"/>
      <c r="T55" s="326" t="s">
        <v>993</v>
      </c>
      <c r="U55" s="326"/>
      <c r="V55" s="314"/>
      <c r="W55" s="314"/>
      <c r="X55" s="314"/>
      <c r="Y55" s="314"/>
      <c r="Z55" s="318"/>
      <c r="AA55" s="326"/>
      <c r="AB55" s="318"/>
      <c r="AC55" s="314"/>
      <c r="AD55" s="320"/>
      <c r="AE55" s="320"/>
      <c r="AF55" s="318"/>
      <c r="AG55" s="314"/>
      <c r="AH55" s="314"/>
      <c r="AI55" s="314"/>
      <c r="AJ55" s="318"/>
      <c r="AK55" s="314"/>
      <c r="AL55" s="314"/>
      <c r="AM55" s="314"/>
      <c r="AN55" s="321" t="s">
        <v>1094</v>
      </c>
      <c r="AO55" s="321" t="s">
        <v>1378</v>
      </c>
      <c r="AP55" s="321"/>
      <c r="AQ55" s="321" t="s">
        <v>788</v>
      </c>
      <c r="AR55" s="321" t="s">
        <v>863</v>
      </c>
      <c r="AS55" s="323" t="s">
        <v>1379</v>
      </c>
      <c r="AT55" s="321"/>
      <c r="AU55" s="321"/>
      <c r="AV55" s="321"/>
      <c r="AW55" s="321"/>
      <c r="AX55" s="321">
        <f t="shared" si="1"/>
        <v>53</v>
      </c>
      <c r="AY55" s="321" t="str">
        <f t="shared" si="2"/>
        <v>1</v>
      </c>
      <c r="AZ55" s="321">
        <f t="shared" si="5"/>
        <v>53</v>
      </c>
      <c r="BA55" s="321" t="str">
        <f t="shared" si="8"/>
        <v/>
      </c>
      <c r="BB55" s="461">
        <f t="shared" si="3"/>
        <v>0</v>
      </c>
      <c r="BC55" s="445"/>
      <c r="BD55" s="313"/>
      <c r="BE55" s="313"/>
      <c r="BF55" s="313"/>
      <c r="BG55" s="313"/>
      <c r="BH55" s="415" t="s">
        <v>244</v>
      </c>
      <c r="BI55" s="416" t="s">
        <v>329</v>
      </c>
      <c r="BJ55" s="416" t="s">
        <v>330</v>
      </c>
    </row>
    <row r="56" spans="1:63" ht="38.25">
      <c r="A56" s="227">
        <f t="shared" si="7"/>
        <v>500054</v>
      </c>
      <c r="B56" s="146">
        <v>500011</v>
      </c>
      <c r="C56" s="145"/>
      <c r="D56" s="145" t="s">
        <v>117</v>
      </c>
      <c r="E56" s="145" t="s">
        <v>118</v>
      </c>
      <c r="F56" s="175">
        <v>40416</v>
      </c>
      <c r="G56" s="146" t="s">
        <v>131</v>
      </c>
      <c r="H56" s="145"/>
      <c r="I56" s="145"/>
      <c r="J56" s="146" t="s">
        <v>481</v>
      </c>
      <c r="K56" s="145" t="s">
        <v>458</v>
      </c>
      <c r="L56" s="145" t="s">
        <v>295</v>
      </c>
      <c r="M56" s="145" t="s">
        <v>294</v>
      </c>
      <c r="N56" s="145"/>
      <c r="O56" s="146" t="s">
        <v>483</v>
      </c>
      <c r="P56" s="145"/>
      <c r="Q56" s="146"/>
      <c r="R56" s="176"/>
      <c r="S56" s="176"/>
      <c r="T56" s="145" t="s">
        <v>223</v>
      </c>
      <c r="U56" s="145"/>
      <c r="V56" s="145"/>
      <c r="W56" s="145"/>
      <c r="X56" s="145"/>
      <c r="Y56" s="145"/>
      <c r="Z56" s="146"/>
      <c r="AA56" s="145"/>
      <c r="AB56" s="146"/>
      <c r="AC56" s="145"/>
      <c r="AD56" s="147"/>
      <c r="AE56" s="147"/>
      <c r="AF56" s="146"/>
      <c r="AG56" s="145"/>
      <c r="AH56" s="145"/>
      <c r="AI56" s="145"/>
      <c r="AJ56" s="146"/>
      <c r="AK56" s="145"/>
      <c r="AL56" s="145"/>
      <c r="AM56" s="145"/>
      <c r="AN56" s="86" t="s">
        <v>961</v>
      </c>
      <c r="AO56" s="86" t="s">
        <v>963</v>
      </c>
      <c r="AP56" s="86" t="s">
        <v>964</v>
      </c>
      <c r="AQ56" s="86" t="s">
        <v>720</v>
      </c>
      <c r="AR56" s="86"/>
      <c r="AS56" s="87" t="s">
        <v>962</v>
      </c>
      <c r="AT56" s="86"/>
      <c r="AU56" s="86"/>
      <c r="AV56" s="86"/>
      <c r="AW56" s="86"/>
      <c r="AX56" s="86">
        <f t="shared" si="1"/>
        <v>54</v>
      </c>
      <c r="AY56" s="86" t="str">
        <f t="shared" si="2"/>
        <v>1</v>
      </c>
      <c r="AZ56" s="86">
        <f t="shared" si="5"/>
        <v>54</v>
      </c>
      <c r="BA56" s="86" t="str">
        <f t="shared" si="8"/>
        <v/>
      </c>
      <c r="BB56" s="458">
        <f t="shared" si="3"/>
        <v>0</v>
      </c>
      <c r="BC56" s="442"/>
      <c r="BD56" s="129"/>
      <c r="BE56" s="129"/>
      <c r="BF56" s="129"/>
      <c r="BG56" s="129"/>
      <c r="BH56" s="26" t="s">
        <v>244</v>
      </c>
      <c r="BI56" s="14" t="s">
        <v>331</v>
      </c>
      <c r="BJ56" s="14" t="s">
        <v>332</v>
      </c>
    </row>
    <row r="57" spans="1:63" ht="51">
      <c r="A57" s="226">
        <f t="shared" si="7"/>
        <v>500055</v>
      </c>
      <c r="B57" s="148">
        <v>500014</v>
      </c>
      <c r="C57" s="150"/>
      <c r="D57" s="150" t="s">
        <v>117</v>
      </c>
      <c r="E57" s="150" t="s">
        <v>118</v>
      </c>
      <c r="F57" s="158">
        <v>40416</v>
      </c>
      <c r="G57" s="148" t="s">
        <v>131</v>
      </c>
      <c r="H57" s="150"/>
      <c r="I57" s="150"/>
      <c r="J57" s="148" t="s">
        <v>481</v>
      </c>
      <c r="K57" s="150" t="s">
        <v>458</v>
      </c>
      <c r="L57" s="150" t="s">
        <v>143</v>
      </c>
      <c r="M57" s="150" t="s">
        <v>144</v>
      </c>
      <c r="N57" s="150"/>
      <c r="O57" s="148" t="s">
        <v>486</v>
      </c>
      <c r="P57" s="150" t="s">
        <v>473</v>
      </c>
      <c r="Q57" s="148"/>
      <c r="R57" s="159" t="s">
        <v>570</v>
      </c>
      <c r="S57" s="159" t="s">
        <v>571</v>
      </c>
      <c r="T57" s="150" t="s">
        <v>225</v>
      </c>
      <c r="U57" s="150"/>
      <c r="V57" s="150"/>
      <c r="W57" s="150"/>
      <c r="X57" s="150"/>
      <c r="Y57" s="150"/>
      <c r="Z57" s="148"/>
      <c r="AA57" s="150" t="s">
        <v>534</v>
      </c>
      <c r="AB57" s="148"/>
      <c r="AC57" s="150"/>
      <c r="AD57" s="203"/>
      <c r="AE57" s="203"/>
      <c r="AF57" s="148"/>
      <c r="AG57" s="150"/>
      <c r="AH57" s="150"/>
      <c r="AI57" s="150"/>
      <c r="AJ57" s="148"/>
      <c r="AK57" s="150"/>
      <c r="AL57" s="150"/>
      <c r="AM57" s="150"/>
      <c r="AN57" s="134" t="s">
        <v>738</v>
      </c>
      <c r="AO57" s="134" t="s">
        <v>819</v>
      </c>
      <c r="AP57" s="134" t="s">
        <v>739</v>
      </c>
      <c r="AQ57" s="134" t="s">
        <v>788</v>
      </c>
      <c r="AR57" s="134" t="s">
        <v>694</v>
      </c>
      <c r="AS57" s="144" t="s">
        <v>818</v>
      </c>
      <c r="AT57" s="134"/>
      <c r="AU57" s="134"/>
      <c r="AV57" s="134"/>
      <c r="AW57" s="134"/>
      <c r="AX57" s="134">
        <f t="shared" si="1"/>
        <v>55</v>
      </c>
      <c r="AY57" s="134" t="str">
        <f t="shared" si="2"/>
        <v>1</v>
      </c>
      <c r="AZ57" s="134">
        <f t="shared" si="5"/>
        <v>55</v>
      </c>
      <c r="BA57" s="134" t="str">
        <f t="shared" si="8"/>
        <v/>
      </c>
      <c r="BB57" s="458">
        <f t="shared" si="3"/>
        <v>0</v>
      </c>
      <c r="BC57" s="442"/>
      <c r="BD57" s="129"/>
      <c r="BE57" s="129"/>
      <c r="BF57" s="129"/>
      <c r="BH57" s="26" t="s">
        <v>244</v>
      </c>
      <c r="BI57" s="14" t="s">
        <v>333</v>
      </c>
      <c r="BJ57" s="14" t="s">
        <v>334</v>
      </c>
    </row>
    <row r="58" spans="1:63" s="315" customFormat="1" ht="76.5">
      <c r="A58" s="313">
        <f t="shared" si="7"/>
        <v>500056</v>
      </c>
      <c r="B58" s="324">
        <v>500017</v>
      </c>
      <c r="C58" s="326"/>
      <c r="D58" s="326" t="s">
        <v>117</v>
      </c>
      <c r="E58" s="326" t="s">
        <v>118</v>
      </c>
      <c r="F58" s="381">
        <v>40416</v>
      </c>
      <c r="G58" s="324" t="s">
        <v>138</v>
      </c>
      <c r="H58" s="326"/>
      <c r="I58" s="326"/>
      <c r="J58" s="324" t="s">
        <v>457</v>
      </c>
      <c r="K58" s="326" t="s">
        <v>458</v>
      </c>
      <c r="L58" s="326" t="s">
        <v>143</v>
      </c>
      <c r="M58" s="326" t="s">
        <v>144</v>
      </c>
      <c r="N58" s="326"/>
      <c r="O58" s="324" t="s">
        <v>489</v>
      </c>
      <c r="P58" s="326" t="s">
        <v>473</v>
      </c>
      <c r="Q58" s="324"/>
      <c r="R58" s="382" t="s">
        <v>570</v>
      </c>
      <c r="S58" s="382" t="s">
        <v>571</v>
      </c>
      <c r="T58" s="326" t="s">
        <v>227</v>
      </c>
      <c r="U58" s="326"/>
      <c r="V58" s="326"/>
      <c r="W58" s="326"/>
      <c r="X58" s="326"/>
      <c r="Y58" s="326"/>
      <c r="Z58" s="324"/>
      <c r="AA58" s="326" t="s">
        <v>535</v>
      </c>
      <c r="AB58" s="324"/>
      <c r="AC58" s="326"/>
      <c r="AD58" s="403"/>
      <c r="AE58" s="403"/>
      <c r="AF58" s="324"/>
      <c r="AG58" s="326"/>
      <c r="AH58" s="326"/>
      <c r="AI58" s="326"/>
      <c r="AJ58" s="324"/>
      <c r="AK58" s="326"/>
      <c r="AL58" s="326"/>
      <c r="AM58" s="326"/>
      <c r="AN58" s="321" t="s">
        <v>1056</v>
      </c>
      <c r="AO58" s="321" t="s">
        <v>1388</v>
      </c>
      <c r="AP58" s="321" t="s">
        <v>1387</v>
      </c>
      <c r="AQ58" s="321" t="s">
        <v>788</v>
      </c>
      <c r="AR58" s="321" t="s">
        <v>863</v>
      </c>
      <c r="AS58" s="323" t="s">
        <v>1389</v>
      </c>
      <c r="AT58" s="321"/>
      <c r="AU58" s="321" t="s">
        <v>987</v>
      </c>
      <c r="AV58" s="419" t="s">
        <v>995</v>
      </c>
      <c r="AW58" s="419"/>
      <c r="AX58" s="419">
        <f t="shared" si="1"/>
        <v>56</v>
      </c>
      <c r="AY58" s="419" t="str">
        <f t="shared" si="2"/>
        <v>1</v>
      </c>
      <c r="AZ58" s="419">
        <f t="shared" si="5"/>
        <v>56</v>
      </c>
      <c r="BA58" s="419" t="str">
        <f t="shared" si="8"/>
        <v/>
      </c>
      <c r="BB58" s="461">
        <f t="shared" si="3"/>
        <v>0</v>
      </c>
      <c r="BC58" s="445"/>
      <c r="BH58" s="415" t="s">
        <v>244</v>
      </c>
      <c r="BI58" s="416" t="s">
        <v>302</v>
      </c>
      <c r="BJ58" s="416" t="s">
        <v>303</v>
      </c>
    </row>
    <row r="59" spans="1:63" s="425" customFormat="1" ht="51">
      <c r="A59" s="420">
        <f t="shared" si="7"/>
        <v>500057</v>
      </c>
      <c r="B59" s="421">
        <v>500052</v>
      </c>
      <c r="C59" s="422"/>
      <c r="D59" s="422" t="s">
        <v>117</v>
      </c>
      <c r="E59" s="422" t="s">
        <v>118</v>
      </c>
      <c r="F59" s="423">
        <v>40416</v>
      </c>
      <c r="G59" s="424" t="s">
        <v>138</v>
      </c>
      <c r="H59" s="422"/>
      <c r="I59" s="422"/>
      <c r="J59" s="424" t="s">
        <v>457</v>
      </c>
      <c r="K59" s="422" t="s">
        <v>458</v>
      </c>
      <c r="L59" s="425" t="s">
        <v>287</v>
      </c>
      <c r="M59" s="425" t="s">
        <v>286</v>
      </c>
      <c r="N59" s="422"/>
      <c r="O59" s="426" t="s">
        <v>501</v>
      </c>
      <c r="P59" s="427" t="s">
        <v>463</v>
      </c>
      <c r="Q59" s="428"/>
      <c r="R59" s="429" t="s">
        <v>578</v>
      </c>
      <c r="S59" s="430" t="s">
        <v>574</v>
      </c>
      <c r="T59" s="431" t="s">
        <v>227</v>
      </c>
      <c r="V59" s="422"/>
      <c r="W59" s="422"/>
      <c r="X59" s="422"/>
      <c r="Y59" s="422"/>
      <c r="Z59" s="428"/>
      <c r="AA59" s="425" t="s">
        <v>535</v>
      </c>
      <c r="AB59" s="428"/>
      <c r="AC59" s="422"/>
      <c r="AD59" s="432"/>
      <c r="AE59" s="432"/>
      <c r="AF59" s="428"/>
      <c r="AG59" s="422"/>
      <c r="AH59" s="422"/>
      <c r="AI59" s="422"/>
      <c r="AJ59" s="428"/>
      <c r="AK59" s="422"/>
      <c r="AL59" s="422"/>
      <c r="AM59" s="422"/>
      <c r="AN59" s="433" t="s">
        <v>802</v>
      </c>
      <c r="AO59" s="433" t="s">
        <v>854</v>
      </c>
      <c r="AP59" s="433" t="s">
        <v>795</v>
      </c>
      <c r="AQ59" s="433" t="s">
        <v>788</v>
      </c>
      <c r="AR59" s="433" t="s">
        <v>694</v>
      </c>
      <c r="AS59" s="434" t="s">
        <v>803</v>
      </c>
      <c r="AT59" s="433"/>
      <c r="AU59" s="433"/>
      <c r="AV59" s="433"/>
      <c r="AW59" s="433"/>
      <c r="AX59" s="433">
        <f t="shared" si="1"/>
        <v>57</v>
      </c>
      <c r="AY59" s="433" t="str">
        <f t="shared" si="2"/>
        <v>1</v>
      </c>
      <c r="AZ59" s="433">
        <f t="shared" si="5"/>
        <v>57</v>
      </c>
      <c r="BA59" s="433" t="str">
        <f t="shared" si="8"/>
        <v/>
      </c>
      <c r="BB59" s="466">
        <f t="shared" si="3"/>
        <v>0</v>
      </c>
      <c r="BC59" s="449"/>
      <c r="BH59" s="435" t="s">
        <v>244</v>
      </c>
      <c r="BI59" s="436" t="s">
        <v>294</v>
      </c>
      <c r="BJ59" s="436" t="s">
        <v>295</v>
      </c>
    </row>
    <row r="60" spans="1:63" ht="51">
      <c r="A60" s="227">
        <f t="shared" si="7"/>
        <v>500058</v>
      </c>
      <c r="B60" s="93">
        <v>500074</v>
      </c>
      <c r="C60" s="94"/>
      <c r="D60" s="95" t="s">
        <v>117</v>
      </c>
      <c r="E60" s="95" t="s">
        <v>118</v>
      </c>
      <c r="F60" s="104">
        <v>40416</v>
      </c>
      <c r="G60" s="166" t="s">
        <v>131</v>
      </c>
      <c r="H60" s="94"/>
      <c r="I60" s="94"/>
      <c r="J60" s="166" t="s">
        <v>481</v>
      </c>
      <c r="K60" s="95" t="s">
        <v>458</v>
      </c>
      <c r="L60" s="96" t="s">
        <v>283</v>
      </c>
      <c r="M60" s="96" t="s">
        <v>282</v>
      </c>
      <c r="N60" s="94"/>
      <c r="O60" s="97" t="s">
        <v>529</v>
      </c>
      <c r="P60" s="98" t="s">
        <v>460</v>
      </c>
      <c r="Q60" s="99"/>
      <c r="R60" s="101" t="s">
        <v>539</v>
      </c>
      <c r="S60" s="101" t="s">
        <v>542</v>
      </c>
      <c r="T60" s="102" t="s">
        <v>223</v>
      </c>
      <c r="U60" s="96"/>
      <c r="V60" s="94"/>
      <c r="W60" s="94"/>
      <c r="X60" s="94"/>
      <c r="Y60" s="94"/>
      <c r="Z60" s="99"/>
      <c r="AA60" s="96"/>
      <c r="AB60" s="99"/>
      <c r="AC60" s="94"/>
      <c r="AD60" s="103"/>
      <c r="AE60" s="103"/>
      <c r="AF60" s="99"/>
      <c r="AG60" s="94"/>
      <c r="AH60" s="94"/>
      <c r="AI60" s="94"/>
      <c r="AJ60" s="99"/>
      <c r="AK60" s="94"/>
      <c r="AL60" s="94"/>
      <c r="AM60" s="94"/>
      <c r="AN60" s="86" t="s">
        <v>729</v>
      </c>
      <c r="AO60" s="86" t="s">
        <v>620</v>
      </c>
      <c r="AP60" s="86" t="s">
        <v>622</v>
      </c>
      <c r="AQ60" s="86" t="s">
        <v>680</v>
      </c>
      <c r="AR60" s="86" t="s">
        <v>619</v>
      </c>
      <c r="AS60" s="87" t="s">
        <v>730</v>
      </c>
      <c r="AT60" s="86"/>
      <c r="AU60" s="86"/>
      <c r="AV60" s="86"/>
      <c r="AW60" s="86"/>
      <c r="AX60" s="86">
        <f t="shared" si="1"/>
        <v>58</v>
      </c>
      <c r="AY60" s="86" t="str">
        <f t="shared" si="2"/>
        <v>1</v>
      </c>
      <c r="AZ60" s="86">
        <f t="shared" si="5"/>
        <v>58</v>
      </c>
      <c r="BA60" s="86" t="str">
        <f t="shared" si="8"/>
        <v/>
      </c>
      <c r="BB60" s="458">
        <f t="shared" si="3"/>
        <v>0</v>
      </c>
      <c r="BC60" s="442"/>
    </row>
    <row r="61" spans="1:63">
      <c r="A61" s="129">
        <f t="shared" si="7"/>
        <v>500059</v>
      </c>
      <c r="B61" s="1">
        <v>500072</v>
      </c>
      <c r="C61" s="37"/>
      <c r="D61" s="2" t="s">
        <v>117</v>
      </c>
      <c r="E61" s="2" t="s">
        <v>118</v>
      </c>
      <c r="F61" s="78">
        <v>40416</v>
      </c>
      <c r="G61" s="193" t="s">
        <v>138</v>
      </c>
      <c r="H61" s="37"/>
      <c r="I61" s="37"/>
      <c r="J61" s="193" t="s">
        <v>457</v>
      </c>
      <c r="K61" s="2" t="s">
        <v>458</v>
      </c>
      <c r="L61" t="s">
        <v>283</v>
      </c>
      <c r="M61" t="s">
        <v>282</v>
      </c>
      <c r="N61" s="37"/>
      <c r="O61" s="69" t="s">
        <v>527</v>
      </c>
      <c r="P61" s="77" t="s">
        <v>460</v>
      </c>
      <c r="Q61" s="38"/>
      <c r="R61" s="79">
        <v>1010</v>
      </c>
      <c r="S61" s="81" t="s">
        <v>585</v>
      </c>
      <c r="T61" s="66" t="s">
        <v>227</v>
      </c>
      <c r="V61" s="37"/>
      <c r="W61" s="37"/>
      <c r="X61" s="37"/>
      <c r="Y61" s="37"/>
      <c r="Z61" s="38"/>
      <c r="AA61" t="s">
        <v>535</v>
      </c>
      <c r="AB61" s="38"/>
      <c r="AC61" s="37"/>
      <c r="AD61" s="39"/>
      <c r="AE61" s="39"/>
      <c r="AF61" s="38"/>
      <c r="AG61" s="37"/>
      <c r="AH61" s="37"/>
      <c r="AI61" s="37"/>
      <c r="AJ61" s="38"/>
      <c r="AK61" s="37"/>
      <c r="AL61" s="37"/>
      <c r="AM61" s="37"/>
      <c r="AN61" s="127"/>
      <c r="AO61" s="127"/>
      <c r="AP61" s="127"/>
      <c r="AQ61" s="127"/>
      <c r="AR61" s="127"/>
      <c r="AS61" s="128"/>
      <c r="AT61" s="127"/>
      <c r="AU61" s="127"/>
      <c r="AV61" s="127"/>
      <c r="AW61" s="127"/>
      <c r="AX61" s="127">
        <f t="shared" si="1"/>
        <v>59</v>
      </c>
      <c r="AY61" s="127" t="str">
        <f t="shared" si="2"/>
        <v/>
      </c>
      <c r="AZ61" s="127">
        <f t="shared" si="5"/>
        <v>58</v>
      </c>
      <c r="BA61" s="127" t="str">
        <f t="shared" si="8"/>
        <v>1</v>
      </c>
      <c r="BB61" s="458">
        <f t="shared" si="3"/>
        <v>1</v>
      </c>
      <c r="BC61" s="442"/>
    </row>
    <row r="62" spans="1:63" ht="51">
      <c r="A62" s="227">
        <f t="shared" si="7"/>
        <v>500060</v>
      </c>
      <c r="B62" s="93">
        <v>500045</v>
      </c>
      <c r="C62" s="94"/>
      <c r="D62" s="95" t="s">
        <v>117</v>
      </c>
      <c r="E62" s="95" t="s">
        <v>118</v>
      </c>
      <c r="F62" s="104">
        <v>40417</v>
      </c>
      <c r="G62" s="166" t="s">
        <v>138</v>
      </c>
      <c r="H62" s="94"/>
      <c r="I62" s="94"/>
      <c r="J62" s="166" t="s">
        <v>494</v>
      </c>
      <c r="K62" s="95" t="s">
        <v>458</v>
      </c>
      <c r="L62" s="96" t="s">
        <v>149</v>
      </c>
      <c r="M62" s="96" t="s">
        <v>150</v>
      </c>
      <c r="N62" s="94"/>
      <c r="O62" s="97" t="s">
        <v>512</v>
      </c>
      <c r="P62" s="98" t="s">
        <v>537</v>
      </c>
      <c r="Q62" s="99"/>
      <c r="R62" s="100" t="s">
        <v>564</v>
      </c>
      <c r="S62" s="101" t="s">
        <v>573</v>
      </c>
      <c r="T62" s="102" t="s">
        <v>222</v>
      </c>
      <c r="U62" s="96"/>
      <c r="V62" s="94"/>
      <c r="W62" s="94"/>
      <c r="X62" s="94"/>
      <c r="Y62" s="94"/>
      <c r="Z62" s="99"/>
      <c r="AA62" s="96" t="s">
        <v>479</v>
      </c>
      <c r="AB62" s="99"/>
      <c r="AC62" s="94"/>
      <c r="AD62" s="103"/>
      <c r="AE62" s="103"/>
      <c r="AF62" s="99"/>
      <c r="AG62" s="94"/>
      <c r="AH62" s="94"/>
      <c r="AI62" s="94"/>
      <c r="AJ62" s="99"/>
      <c r="AK62" s="94"/>
      <c r="AL62" s="94"/>
      <c r="AM62" s="94"/>
      <c r="AN62" s="86" t="s">
        <v>877</v>
      </c>
      <c r="AO62" s="86" t="s">
        <v>878</v>
      </c>
      <c r="AP62" s="86"/>
      <c r="AQ62" s="86" t="s">
        <v>686</v>
      </c>
      <c r="AR62" s="86"/>
      <c r="AS62" s="87" t="s">
        <v>879</v>
      </c>
      <c r="AT62" s="86"/>
      <c r="AU62" s="86"/>
      <c r="AV62" s="86"/>
      <c r="AW62" s="86"/>
      <c r="AX62" s="86">
        <f t="shared" si="1"/>
        <v>60</v>
      </c>
      <c r="AY62" s="86" t="str">
        <f t="shared" si="2"/>
        <v>1</v>
      </c>
      <c r="AZ62" s="86">
        <f t="shared" si="5"/>
        <v>59</v>
      </c>
      <c r="BA62" s="86" t="str">
        <f t="shared" si="8"/>
        <v/>
      </c>
      <c r="BB62" s="458">
        <f t="shared" si="3"/>
        <v>1</v>
      </c>
      <c r="BC62" s="442"/>
    </row>
    <row r="63" spans="1:63" s="315" customFormat="1" ht="38.25">
      <c r="A63" s="313">
        <f t="shared" si="7"/>
        <v>500061</v>
      </c>
      <c r="B63" s="324">
        <v>500036</v>
      </c>
      <c r="C63" s="314"/>
      <c r="D63" s="326" t="s">
        <v>117</v>
      </c>
      <c r="E63" s="326" t="s">
        <v>118</v>
      </c>
      <c r="F63" s="316">
        <v>40417</v>
      </c>
      <c r="G63" s="317" t="s">
        <v>138</v>
      </c>
      <c r="H63" s="314"/>
      <c r="I63" s="314"/>
      <c r="J63" s="317" t="s">
        <v>505</v>
      </c>
      <c r="K63" s="326" t="s">
        <v>458</v>
      </c>
      <c r="L63" s="315" t="s">
        <v>149</v>
      </c>
      <c r="M63" s="315" t="s">
        <v>150</v>
      </c>
      <c r="N63" s="314"/>
      <c r="O63" s="410" t="s">
        <v>506</v>
      </c>
      <c r="P63" s="411" t="s">
        <v>537</v>
      </c>
      <c r="Q63" s="318"/>
      <c r="R63" s="412">
        <v>1022</v>
      </c>
      <c r="S63" s="319" t="s">
        <v>574</v>
      </c>
      <c r="T63" s="413" t="s">
        <v>50</v>
      </c>
      <c r="V63" s="314"/>
      <c r="W63" s="314"/>
      <c r="X63" s="314"/>
      <c r="Y63" s="314"/>
      <c r="Z63" s="318"/>
      <c r="AB63" s="318"/>
      <c r="AC63" s="314"/>
      <c r="AD63" s="320"/>
      <c r="AE63" s="320"/>
      <c r="AF63" s="318"/>
      <c r="AG63" s="314"/>
      <c r="AH63" s="314"/>
      <c r="AI63" s="314"/>
      <c r="AJ63" s="318"/>
      <c r="AK63" s="314"/>
      <c r="AL63" s="314"/>
      <c r="AM63" s="314"/>
      <c r="AN63" s="321" t="s">
        <v>1093</v>
      </c>
      <c r="AO63" s="321" t="s">
        <v>1373</v>
      </c>
      <c r="AP63" s="321"/>
      <c r="AQ63" s="321" t="s">
        <v>788</v>
      </c>
      <c r="AR63" s="321" t="s">
        <v>863</v>
      </c>
      <c r="AS63" s="323" t="s">
        <v>1374</v>
      </c>
      <c r="AT63" s="321"/>
      <c r="AU63" s="321"/>
      <c r="AV63" s="321"/>
      <c r="AW63" s="321"/>
      <c r="AX63" s="321">
        <f t="shared" si="1"/>
        <v>61</v>
      </c>
      <c r="AY63" s="321" t="str">
        <f t="shared" si="2"/>
        <v>1</v>
      </c>
      <c r="AZ63" s="321">
        <f t="shared" si="5"/>
        <v>60</v>
      </c>
      <c r="BA63" s="321" t="str">
        <f t="shared" si="8"/>
        <v/>
      </c>
      <c r="BB63" s="461">
        <f t="shared" si="3"/>
        <v>1</v>
      </c>
      <c r="BC63" s="445"/>
      <c r="BK63" s="313"/>
    </row>
    <row r="64" spans="1:63" ht="25.5">
      <c r="A64" s="141">
        <f t="shared" si="7"/>
        <v>500062</v>
      </c>
      <c r="B64" s="105">
        <v>500004</v>
      </c>
      <c r="C64" s="107"/>
      <c r="D64" s="107" t="s">
        <v>117</v>
      </c>
      <c r="E64" s="107" t="s">
        <v>118</v>
      </c>
      <c r="F64" s="122">
        <v>40420</v>
      </c>
      <c r="G64" s="105" t="s">
        <v>138</v>
      </c>
      <c r="H64" s="107"/>
      <c r="I64" s="107"/>
      <c r="J64" s="105" t="s">
        <v>470</v>
      </c>
      <c r="K64" s="107" t="s">
        <v>458</v>
      </c>
      <c r="L64" s="107" t="s">
        <v>289</v>
      </c>
      <c r="M64" s="107" t="s">
        <v>288</v>
      </c>
      <c r="N64" s="107"/>
      <c r="O64" s="105" t="s">
        <v>471</v>
      </c>
      <c r="P64" s="107" t="s">
        <v>460</v>
      </c>
      <c r="Q64" s="105"/>
      <c r="R64" s="123" t="s">
        <v>564</v>
      </c>
      <c r="S64" s="123" t="s">
        <v>565</v>
      </c>
      <c r="T64" s="107" t="s">
        <v>222</v>
      </c>
      <c r="U64" s="107"/>
      <c r="V64" s="107"/>
      <c r="W64" s="107"/>
      <c r="X64" s="107"/>
      <c r="Y64" s="107"/>
      <c r="Z64" s="105"/>
      <c r="AA64" s="107" t="s">
        <v>535</v>
      </c>
      <c r="AB64" s="105"/>
      <c r="AC64" s="107"/>
      <c r="AD64" s="143"/>
      <c r="AE64" s="143"/>
      <c r="AF64" s="105"/>
      <c r="AG64" s="107"/>
      <c r="AH64" s="107"/>
      <c r="AI64" s="107"/>
      <c r="AJ64" s="105"/>
      <c r="AK64" s="107"/>
      <c r="AL64" s="107"/>
      <c r="AM64" s="107"/>
      <c r="AN64" s="88" t="s">
        <v>698</v>
      </c>
      <c r="AO64" s="88" t="s">
        <v>620</v>
      </c>
      <c r="AP64" s="88" t="s">
        <v>696</v>
      </c>
      <c r="AQ64" s="88" t="s">
        <v>686</v>
      </c>
      <c r="AR64" s="88" t="s">
        <v>619</v>
      </c>
      <c r="AS64" s="89">
        <v>40441</v>
      </c>
      <c r="AT64" s="88"/>
      <c r="AU64" s="88"/>
      <c r="AV64" s="88"/>
      <c r="AW64" s="88"/>
      <c r="AX64" s="88">
        <f t="shared" si="1"/>
        <v>62</v>
      </c>
      <c r="AY64" s="88" t="str">
        <f t="shared" si="2"/>
        <v>1</v>
      </c>
      <c r="AZ64" s="88">
        <f t="shared" si="5"/>
        <v>61</v>
      </c>
      <c r="BA64" s="88" t="str">
        <f t="shared" si="8"/>
        <v/>
      </c>
      <c r="BB64" s="465">
        <f t="shared" si="3"/>
        <v>1</v>
      </c>
      <c r="BC64" s="442"/>
    </row>
    <row r="65" spans="1:63" s="129" customFormat="1" ht="51">
      <c r="A65" s="226">
        <f t="shared" si="7"/>
        <v>500063</v>
      </c>
      <c r="B65" s="148">
        <v>500055</v>
      </c>
      <c r="C65" s="150"/>
      <c r="D65" s="150" t="s">
        <v>117</v>
      </c>
      <c r="E65" s="150" t="s">
        <v>118</v>
      </c>
      <c r="F65" s="241">
        <v>40421</v>
      </c>
      <c r="G65" s="242" t="s">
        <v>138</v>
      </c>
      <c r="H65" s="150"/>
      <c r="I65" s="150"/>
      <c r="J65" s="242" t="s">
        <v>470</v>
      </c>
      <c r="K65" s="150" t="s">
        <v>458</v>
      </c>
      <c r="L65" s="226" t="s">
        <v>291</v>
      </c>
      <c r="M65" s="226" t="s">
        <v>290</v>
      </c>
      <c r="N65" s="150"/>
      <c r="O65" s="148" t="s">
        <v>513</v>
      </c>
      <c r="P65" s="150" t="s">
        <v>460</v>
      </c>
      <c r="Q65" s="148"/>
      <c r="R65" s="159" t="s">
        <v>580</v>
      </c>
      <c r="S65" s="243" t="s">
        <v>564</v>
      </c>
      <c r="T65" s="244" t="s">
        <v>225</v>
      </c>
      <c r="U65" s="226"/>
      <c r="V65" s="150"/>
      <c r="W65" s="150"/>
      <c r="X65" s="150"/>
      <c r="Y65" s="150"/>
      <c r="Z65" s="148"/>
      <c r="AA65" s="226"/>
      <c r="AB65" s="148"/>
      <c r="AC65" s="150"/>
      <c r="AD65" s="203"/>
      <c r="AE65" s="203"/>
      <c r="AF65" s="148"/>
      <c r="AG65" s="150"/>
      <c r="AH65" s="150"/>
      <c r="AI65" s="150"/>
      <c r="AJ65" s="148"/>
      <c r="AK65" s="150"/>
      <c r="AL65" s="150"/>
      <c r="AM65" s="150"/>
      <c r="AN65" s="134" t="s">
        <v>784</v>
      </c>
      <c r="AO65" s="134" t="s">
        <v>769</v>
      </c>
      <c r="AP65" s="134"/>
      <c r="AQ65" s="134" t="s">
        <v>788</v>
      </c>
      <c r="AR65" s="134" t="s">
        <v>694</v>
      </c>
      <c r="AS65" s="144" t="s">
        <v>770</v>
      </c>
      <c r="AT65" s="134"/>
      <c r="AU65" s="134"/>
      <c r="AV65" s="134"/>
      <c r="AW65" s="134"/>
      <c r="AX65" s="134">
        <f t="shared" si="1"/>
        <v>63</v>
      </c>
      <c r="AY65" s="134" t="str">
        <f t="shared" si="2"/>
        <v>1</v>
      </c>
      <c r="AZ65" s="134">
        <f t="shared" si="5"/>
        <v>62</v>
      </c>
      <c r="BA65" s="134" t="str">
        <f t="shared" si="8"/>
        <v/>
      </c>
      <c r="BB65" s="458">
        <f t="shared" si="3"/>
        <v>1</v>
      </c>
      <c r="BC65" s="442"/>
      <c r="BD65" s="125"/>
      <c r="BE65" s="125"/>
      <c r="BF65" s="125"/>
      <c r="BG65" s="125"/>
      <c r="BH65" s="125"/>
      <c r="BI65" s="125"/>
      <c r="BJ65" s="125"/>
      <c r="BK65" s="125"/>
    </row>
    <row r="66" spans="1:63" ht="76.5">
      <c r="A66" s="226">
        <f t="shared" si="7"/>
        <v>500064</v>
      </c>
      <c r="B66" s="148">
        <v>500023</v>
      </c>
      <c r="C66" s="149"/>
      <c r="D66" s="150" t="s">
        <v>117</v>
      </c>
      <c r="E66" s="150" t="s">
        <v>118</v>
      </c>
      <c r="F66" s="158">
        <v>40422</v>
      </c>
      <c r="G66" s="148" t="s">
        <v>138</v>
      </c>
      <c r="H66" s="149"/>
      <c r="I66" s="149"/>
      <c r="J66" s="148" t="s">
        <v>494</v>
      </c>
      <c r="K66" s="150" t="s">
        <v>458</v>
      </c>
      <c r="L66" s="150" t="s">
        <v>285</v>
      </c>
      <c r="M66" s="150" t="s">
        <v>284</v>
      </c>
      <c r="N66" s="149"/>
      <c r="O66" s="148" t="s">
        <v>495</v>
      </c>
      <c r="P66" s="150" t="s">
        <v>460</v>
      </c>
      <c r="Q66" s="153"/>
      <c r="R66" s="159" t="s">
        <v>564</v>
      </c>
      <c r="S66" s="159" t="s">
        <v>572</v>
      </c>
      <c r="T66" s="150" t="s">
        <v>225</v>
      </c>
      <c r="U66" s="150"/>
      <c r="V66" s="149"/>
      <c r="W66" s="149"/>
      <c r="X66" s="149"/>
      <c r="Y66" s="149"/>
      <c r="Z66" s="153"/>
      <c r="AA66" s="150"/>
      <c r="AB66" s="153"/>
      <c r="AC66" s="149"/>
      <c r="AD66" s="157"/>
      <c r="AE66" s="157"/>
      <c r="AF66" s="153"/>
      <c r="AG66" s="149"/>
      <c r="AH66" s="149"/>
      <c r="AI66" s="149"/>
      <c r="AJ66" s="153"/>
      <c r="AK66" s="149"/>
      <c r="AL66" s="149"/>
      <c r="AM66" s="149"/>
      <c r="AN66" s="134" t="s">
        <v>773</v>
      </c>
      <c r="AO66" s="134" t="s">
        <v>774</v>
      </c>
      <c r="AP66" s="134" t="s">
        <v>775</v>
      </c>
      <c r="AQ66" s="134" t="s">
        <v>788</v>
      </c>
      <c r="AR66" s="134" t="s">
        <v>694</v>
      </c>
      <c r="AS66" s="220" t="s">
        <v>776</v>
      </c>
      <c r="AT66" s="134"/>
      <c r="AU66" s="134"/>
      <c r="AV66" s="134"/>
      <c r="AW66" s="134"/>
      <c r="AX66" s="134">
        <f t="shared" si="1"/>
        <v>64</v>
      </c>
      <c r="AY66" s="134" t="str">
        <f t="shared" si="2"/>
        <v>1</v>
      </c>
      <c r="AZ66" s="134">
        <f t="shared" si="5"/>
        <v>63</v>
      </c>
      <c r="BA66" s="134" t="str">
        <f t="shared" si="8"/>
        <v/>
      </c>
      <c r="BB66" s="458">
        <f t="shared" si="3"/>
        <v>1</v>
      </c>
      <c r="BC66" s="442"/>
    </row>
    <row r="67" spans="1:63" s="286" customFormat="1" ht="38.25">
      <c r="A67" s="280">
        <f t="shared" si="7"/>
        <v>500065</v>
      </c>
      <c r="B67" s="281">
        <v>500056</v>
      </c>
      <c r="C67" s="282"/>
      <c r="D67" s="283" t="s">
        <v>117</v>
      </c>
      <c r="E67" s="283" t="s">
        <v>118</v>
      </c>
      <c r="F67" s="284">
        <v>40424</v>
      </c>
      <c r="G67" s="285" t="s">
        <v>138</v>
      </c>
      <c r="H67" s="282"/>
      <c r="I67" s="282"/>
      <c r="J67" s="285" t="s">
        <v>8</v>
      </c>
      <c r="K67" s="283" t="s">
        <v>9</v>
      </c>
      <c r="L67" s="286" t="s">
        <v>291</v>
      </c>
      <c r="M67" s="286" t="s">
        <v>290</v>
      </c>
      <c r="N67" s="282"/>
      <c r="O67" s="287" t="s">
        <v>10</v>
      </c>
      <c r="P67" s="288" t="s">
        <v>11</v>
      </c>
      <c r="Q67" s="289"/>
      <c r="R67" s="290" t="s">
        <v>12</v>
      </c>
      <c r="S67" s="291" t="s">
        <v>13</v>
      </c>
      <c r="T67" s="292" t="s">
        <v>226</v>
      </c>
      <c r="V67" s="282"/>
      <c r="W67" s="282"/>
      <c r="X67" s="282"/>
      <c r="Y67" s="282"/>
      <c r="Z67" s="293"/>
      <c r="AB67" s="293"/>
      <c r="AC67" s="282"/>
      <c r="AD67" s="294"/>
      <c r="AE67" s="294"/>
      <c r="AF67" s="293"/>
      <c r="AG67" s="282"/>
      <c r="AH67" s="282"/>
      <c r="AI67" s="282"/>
      <c r="AJ67" s="293"/>
      <c r="AK67" s="282"/>
      <c r="AL67" s="282"/>
      <c r="AM67" s="282"/>
      <c r="AN67" s="295" t="s">
        <v>14</v>
      </c>
      <c r="AO67" s="295" t="s">
        <v>15</v>
      </c>
      <c r="AP67" s="295"/>
      <c r="AQ67" s="295" t="s">
        <v>16</v>
      </c>
      <c r="AR67" s="295" t="s">
        <v>619</v>
      </c>
      <c r="AS67" s="296" t="s">
        <v>17</v>
      </c>
      <c r="AT67" s="295"/>
      <c r="AU67" s="295"/>
      <c r="AV67" s="295"/>
      <c r="AW67" s="295"/>
      <c r="AX67" s="295">
        <f t="shared" ref="AX67:AX130" si="9">IF(A67="",0,AZ67+BB67)</f>
        <v>65</v>
      </c>
      <c r="AY67" s="295" t="str">
        <f t="shared" ref="AY67:AY130" si="10">IF(AND(A67&lt;&gt;"",AS67&lt;&gt;""),"1","")</f>
        <v>1</v>
      </c>
      <c r="AZ67" s="295">
        <f t="shared" si="5"/>
        <v>64</v>
      </c>
      <c r="BA67" s="295" t="str">
        <f t="shared" si="8"/>
        <v/>
      </c>
      <c r="BB67" s="467">
        <f t="shared" ref="BB67:BB130" si="11">IF(A67="","",IF(BA67="",BB66,BB66+BA67))</f>
        <v>1</v>
      </c>
      <c r="BC67" s="450"/>
    </row>
    <row r="68" spans="1:63" s="315" customFormat="1" ht="102">
      <c r="A68" s="313">
        <f t="shared" si="7"/>
        <v>500066</v>
      </c>
      <c r="B68" s="324">
        <v>500070</v>
      </c>
      <c r="C68" s="314"/>
      <c r="D68" s="326" t="s">
        <v>117</v>
      </c>
      <c r="E68" s="326" t="s">
        <v>118</v>
      </c>
      <c r="F68" s="316">
        <v>40428</v>
      </c>
      <c r="G68" s="317" t="s">
        <v>131</v>
      </c>
      <c r="H68" s="314"/>
      <c r="I68" s="314"/>
      <c r="J68" s="317" t="s">
        <v>481</v>
      </c>
      <c r="K68" s="326" t="s">
        <v>458</v>
      </c>
      <c r="L68" s="315" t="s">
        <v>277</v>
      </c>
      <c r="M68" s="315" t="s">
        <v>276</v>
      </c>
      <c r="N68" s="314"/>
      <c r="O68" s="410" t="s">
        <v>525</v>
      </c>
      <c r="P68" s="411" t="s">
        <v>568</v>
      </c>
      <c r="Q68" s="318"/>
      <c r="R68" s="412" t="s">
        <v>577</v>
      </c>
      <c r="S68" s="319" t="s">
        <v>540</v>
      </c>
      <c r="T68" s="413" t="s">
        <v>221</v>
      </c>
      <c r="V68" s="314"/>
      <c r="W68" s="314"/>
      <c r="X68" s="314"/>
      <c r="Y68" s="314"/>
      <c r="Z68" s="318"/>
      <c r="AB68" s="318"/>
      <c r="AC68" s="314"/>
      <c r="AD68" s="320"/>
      <c r="AE68" s="320"/>
      <c r="AF68" s="318"/>
      <c r="AG68" s="314"/>
      <c r="AH68" s="314"/>
      <c r="AI68" s="314"/>
      <c r="AJ68" s="318"/>
      <c r="AK68" s="314"/>
      <c r="AL68" s="314"/>
      <c r="AM68" s="314"/>
      <c r="AN68" s="321" t="s">
        <v>4</v>
      </c>
      <c r="AO68" s="321" t="s">
        <v>39</v>
      </c>
      <c r="AP68" s="321" t="s">
        <v>894</v>
      </c>
      <c r="AQ68" s="321" t="s">
        <v>680</v>
      </c>
      <c r="AR68" s="321"/>
      <c r="AS68" s="323" t="s">
        <v>1357</v>
      </c>
      <c r="AT68" s="321"/>
      <c r="AU68" s="321" t="s">
        <v>1358</v>
      </c>
      <c r="AV68" s="321"/>
      <c r="AW68" s="321"/>
      <c r="AX68" s="321">
        <f t="shared" si="9"/>
        <v>66</v>
      </c>
      <c r="AY68" s="321" t="str">
        <f t="shared" si="10"/>
        <v>1</v>
      </c>
      <c r="AZ68" s="321">
        <f t="shared" ref="AZ68:AZ131" si="12">IF(A68="","",IF(AY68="",AZ67,AZ67+AY68))</f>
        <v>65</v>
      </c>
      <c r="BA68" s="321" t="str">
        <f t="shared" si="8"/>
        <v/>
      </c>
      <c r="BB68" s="461">
        <f t="shared" si="11"/>
        <v>1</v>
      </c>
      <c r="BC68" s="445"/>
    </row>
    <row r="69" spans="1:63">
      <c r="A69" s="141">
        <f t="shared" si="7"/>
        <v>500067</v>
      </c>
      <c r="B69" s="105">
        <v>500061</v>
      </c>
      <c r="C69" s="106"/>
      <c r="D69" s="107" t="s">
        <v>117</v>
      </c>
      <c r="E69" s="107" t="s">
        <v>118</v>
      </c>
      <c r="F69" s="121">
        <v>40428</v>
      </c>
      <c r="G69" s="164" t="s">
        <v>138</v>
      </c>
      <c r="H69" s="106"/>
      <c r="I69" s="106"/>
      <c r="J69" s="164" t="s">
        <v>457</v>
      </c>
      <c r="K69" s="107" t="s">
        <v>458</v>
      </c>
      <c r="L69" s="108" t="s">
        <v>277</v>
      </c>
      <c r="M69" s="108" t="s">
        <v>276</v>
      </c>
      <c r="N69" s="106"/>
      <c r="O69" s="109" t="s">
        <v>515</v>
      </c>
      <c r="P69" s="110" t="s">
        <v>568</v>
      </c>
      <c r="Q69" s="111"/>
      <c r="R69" s="112" t="s">
        <v>578</v>
      </c>
      <c r="S69" s="113" t="s">
        <v>562</v>
      </c>
      <c r="T69" s="114" t="s">
        <v>228</v>
      </c>
      <c r="U69" s="108"/>
      <c r="V69" s="106"/>
      <c r="W69" s="106"/>
      <c r="X69" s="106"/>
      <c r="Y69" s="106"/>
      <c r="Z69" s="111"/>
      <c r="AA69" s="108" t="s">
        <v>535</v>
      </c>
      <c r="AB69" s="111"/>
      <c r="AC69" s="106"/>
      <c r="AD69" s="115"/>
      <c r="AE69" s="115"/>
      <c r="AF69" s="111"/>
      <c r="AG69" s="106"/>
      <c r="AH69" s="106"/>
      <c r="AI69" s="106"/>
      <c r="AJ69" s="111"/>
      <c r="AK69" s="106"/>
      <c r="AL69" s="106"/>
      <c r="AM69" s="106"/>
      <c r="AN69" s="88"/>
      <c r="AO69" s="88" t="s">
        <v>625</v>
      </c>
      <c r="AP69" s="88" t="s">
        <v>626</v>
      </c>
      <c r="AQ69" s="88" t="s">
        <v>680</v>
      </c>
      <c r="AR69" s="88"/>
      <c r="AS69" s="89">
        <v>40432</v>
      </c>
      <c r="AT69" s="88"/>
      <c r="AU69" s="88"/>
      <c r="AV69" s="88"/>
      <c r="AW69" s="88"/>
      <c r="AX69" s="88">
        <f t="shared" si="9"/>
        <v>67</v>
      </c>
      <c r="AY69" s="88" t="str">
        <f t="shared" si="10"/>
        <v>1</v>
      </c>
      <c r="AZ69" s="88">
        <f t="shared" si="12"/>
        <v>66</v>
      </c>
      <c r="BA69" s="88" t="str">
        <f t="shared" si="8"/>
        <v/>
      </c>
      <c r="BB69" s="458">
        <f t="shared" si="11"/>
        <v>1</v>
      </c>
      <c r="BC69" s="442"/>
    </row>
    <row r="70" spans="1:63" ht="25.5">
      <c r="A70" s="141">
        <f t="shared" si="7"/>
        <v>500068</v>
      </c>
      <c r="B70" s="105">
        <v>500062</v>
      </c>
      <c r="C70" s="106"/>
      <c r="D70" s="107" t="s">
        <v>117</v>
      </c>
      <c r="E70" s="107" t="s">
        <v>118</v>
      </c>
      <c r="F70" s="121">
        <v>40428</v>
      </c>
      <c r="G70" s="164" t="s">
        <v>138</v>
      </c>
      <c r="H70" s="106"/>
      <c r="I70" s="106"/>
      <c r="J70" s="164" t="s">
        <v>457</v>
      </c>
      <c r="K70" s="107" t="s">
        <v>458</v>
      </c>
      <c r="L70" s="108" t="s">
        <v>277</v>
      </c>
      <c r="M70" s="108" t="s">
        <v>276</v>
      </c>
      <c r="N70" s="106"/>
      <c r="O70" s="109" t="s">
        <v>516</v>
      </c>
      <c r="P70" s="110" t="s">
        <v>568</v>
      </c>
      <c r="Q70" s="111"/>
      <c r="R70" s="112" t="s">
        <v>578</v>
      </c>
      <c r="S70" s="113" t="s">
        <v>562</v>
      </c>
      <c r="T70" s="114" t="s">
        <v>228</v>
      </c>
      <c r="U70" s="108"/>
      <c r="V70" s="106"/>
      <c r="W70" s="106"/>
      <c r="X70" s="106"/>
      <c r="Y70" s="106"/>
      <c r="Z70" s="111"/>
      <c r="AA70" s="108" t="s">
        <v>535</v>
      </c>
      <c r="AB70" s="111"/>
      <c r="AC70" s="106"/>
      <c r="AD70" s="115"/>
      <c r="AE70" s="115"/>
      <c r="AF70" s="111"/>
      <c r="AG70" s="106"/>
      <c r="AH70" s="106"/>
      <c r="AI70" s="106"/>
      <c r="AJ70" s="111"/>
      <c r="AK70" s="106"/>
      <c r="AL70" s="106"/>
      <c r="AM70" s="106"/>
      <c r="AN70" s="88" t="s">
        <v>623</v>
      </c>
      <c r="AO70" s="88" t="s">
        <v>620</v>
      </c>
      <c r="AP70" s="88" t="s">
        <v>624</v>
      </c>
      <c r="AQ70" s="88" t="s">
        <v>680</v>
      </c>
      <c r="AR70" s="88" t="s">
        <v>619</v>
      </c>
      <c r="AS70" s="89">
        <v>40432</v>
      </c>
      <c r="AT70" s="88"/>
      <c r="AU70" s="88"/>
      <c r="AV70" s="88"/>
      <c r="AW70" s="88"/>
      <c r="AX70" s="88">
        <f t="shared" si="9"/>
        <v>68</v>
      </c>
      <c r="AY70" s="88" t="str">
        <f t="shared" si="10"/>
        <v>1</v>
      </c>
      <c r="AZ70" s="88">
        <f t="shared" si="12"/>
        <v>67</v>
      </c>
      <c r="BA70" s="88" t="str">
        <f t="shared" si="8"/>
        <v/>
      </c>
      <c r="BB70" s="458">
        <f t="shared" si="11"/>
        <v>1</v>
      </c>
      <c r="BC70" s="442"/>
    </row>
    <row r="71" spans="1:63" s="315" customFormat="1" ht="38.25">
      <c r="A71" s="313">
        <f t="shared" si="7"/>
        <v>500069</v>
      </c>
      <c r="B71" s="324">
        <v>500063</v>
      </c>
      <c r="C71" s="326"/>
      <c r="D71" s="326" t="s">
        <v>117</v>
      </c>
      <c r="E71" s="326" t="s">
        <v>118</v>
      </c>
      <c r="F71" s="316">
        <v>40428</v>
      </c>
      <c r="G71" s="317" t="s">
        <v>138</v>
      </c>
      <c r="H71" s="326"/>
      <c r="I71" s="326"/>
      <c r="J71" s="317" t="s">
        <v>494</v>
      </c>
      <c r="K71" s="326" t="s">
        <v>458</v>
      </c>
      <c r="L71" s="315" t="s">
        <v>277</v>
      </c>
      <c r="M71" s="315" t="s">
        <v>276</v>
      </c>
      <c r="N71" s="326"/>
      <c r="O71" s="410" t="s">
        <v>490</v>
      </c>
      <c r="P71" s="411" t="s">
        <v>568</v>
      </c>
      <c r="Q71" s="324"/>
      <c r="R71" s="412" t="s">
        <v>578</v>
      </c>
      <c r="S71" s="319" t="s">
        <v>562</v>
      </c>
      <c r="T71" s="413" t="s">
        <v>1086</v>
      </c>
      <c r="V71" s="326"/>
      <c r="W71" s="326"/>
      <c r="X71" s="326"/>
      <c r="Y71" s="326"/>
      <c r="Z71" s="324"/>
      <c r="AB71" s="324"/>
      <c r="AC71" s="326"/>
      <c r="AD71" s="403"/>
      <c r="AE71" s="403"/>
      <c r="AF71" s="324"/>
      <c r="AG71" s="326"/>
      <c r="AH71" s="326"/>
      <c r="AI71" s="326"/>
      <c r="AJ71" s="324"/>
      <c r="AK71" s="326"/>
      <c r="AL71" s="326"/>
      <c r="AM71" s="326"/>
      <c r="AN71" s="321" t="s">
        <v>982</v>
      </c>
      <c r="AO71" s="321" t="s">
        <v>911</v>
      </c>
      <c r="AP71" s="321" t="s">
        <v>627</v>
      </c>
      <c r="AQ71" s="321" t="s">
        <v>680</v>
      </c>
      <c r="AR71" s="321"/>
      <c r="AS71" s="323" t="s">
        <v>1359</v>
      </c>
      <c r="AT71" s="321"/>
      <c r="AU71" s="321"/>
      <c r="AV71" s="321"/>
      <c r="AW71" s="321"/>
      <c r="AX71" s="321">
        <f t="shared" si="9"/>
        <v>69</v>
      </c>
      <c r="AY71" s="321" t="str">
        <f t="shared" si="10"/>
        <v>1</v>
      </c>
      <c r="AZ71" s="321">
        <f t="shared" si="12"/>
        <v>68</v>
      </c>
      <c r="BA71" s="321" t="str">
        <f t="shared" si="8"/>
        <v/>
      </c>
      <c r="BB71" s="461">
        <f t="shared" si="11"/>
        <v>1</v>
      </c>
      <c r="BC71" s="445"/>
    </row>
    <row r="72" spans="1:63" ht="63.75">
      <c r="A72" s="141">
        <f t="shared" si="7"/>
        <v>500070</v>
      </c>
      <c r="B72" s="105">
        <v>500064</v>
      </c>
      <c r="C72" s="106"/>
      <c r="D72" s="107" t="s">
        <v>117</v>
      </c>
      <c r="E72" s="107" t="s">
        <v>118</v>
      </c>
      <c r="F72" s="121">
        <v>40429</v>
      </c>
      <c r="G72" s="164" t="s">
        <v>131</v>
      </c>
      <c r="H72" s="106"/>
      <c r="I72" s="106"/>
      <c r="J72" s="164" t="s">
        <v>517</v>
      </c>
      <c r="K72" s="107" t="s">
        <v>458</v>
      </c>
      <c r="L72" s="108" t="s">
        <v>277</v>
      </c>
      <c r="M72" s="108" t="s">
        <v>276</v>
      </c>
      <c r="N72" s="106"/>
      <c r="O72" s="109" t="s">
        <v>497</v>
      </c>
      <c r="P72" s="110" t="s">
        <v>568</v>
      </c>
      <c r="Q72" s="111"/>
      <c r="R72" s="112" t="s">
        <v>583</v>
      </c>
      <c r="S72" s="113" t="s">
        <v>571</v>
      </c>
      <c r="T72" s="114" t="s">
        <v>226</v>
      </c>
      <c r="U72" s="108"/>
      <c r="V72" s="106"/>
      <c r="W72" s="106"/>
      <c r="X72" s="106"/>
      <c r="Y72" s="106"/>
      <c r="Z72" s="111"/>
      <c r="AA72" s="108"/>
      <c r="AB72" s="111"/>
      <c r="AC72" s="106"/>
      <c r="AD72" s="115"/>
      <c r="AE72" s="115"/>
      <c r="AF72" s="111"/>
      <c r="AG72" s="106"/>
      <c r="AH72" s="106"/>
      <c r="AI72" s="106"/>
      <c r="AJ72" s="111"/>
      <c r="AK72" s="106"/>
      <c r="AL72" s="106"/>
      <c r="AM72" s="106"/>
      <c r="AN72" s="88" t="s">
        <v>793</v>
      </c>
      <c r="AO72" s="88" t="s">
        <v>831</v>
      </c>
      <c r="AP72" s="88" t="s">
        <v>792</v>
      </c>
      <c r="AQ72" s="88" t="s">
        <v>680</v>
      </c>
      <c r="AR72" s="88" t="s">
        <v>619</v>
      </c>
      <c r="AS72" s="89" t="s">
        <v>791</v>
      </c>
      <c r="AT72" s="88"/>
      <c r="AU72" s="88"/>
      <c r="AV72" s="88"/>
      <c r="AW72" s="88"/>
      <c r="AX72" s="88">
        <f t="shared" si="9"/>
        <v>70</v>
      </c>
      <c r="AY72" s="88" t="str">
        <f t="shared" si="10"/>
        <v>1</v>
      </c>
      <c r="AZ72" s="88">
        <f t="shared" si="12"/>
        <v>69</v>
      </c>
      <c r="BA72" s="88" t="str">
        <f t="shared" si="8"/>
        <v/>
      </c>
      <c r="BB72" s="458">
        <f t="shared" si="11"/>
        <v>1</v>
      </c>
      <c r="BC72" s="442"/>
    </row>
    <row r="73" spans="1:63" s="315" customFormat="1" ht="51">
      <c r="A73" s="313">
        <f t="shared" si="7"/>
        <v>500071</v>
      </c>
      <c r="B73" s="324">
        <v>500010</v>
      </c>
      <c r="C73" s="326"/>
      <c r="D73" s="326" t="s">
        <v>117</v>
      </c>
      <c r="E73" s="326" t="s">
        <v>118</v>
      </c>
      <c r="F73" s="381">
        <v>40429</v>
      </c>
      <c r="G73" s="324" t="s">
        <v>138</v>
      </c>
      <c r="H73" s="326"/>
      <c r="I73" s="326"/>
      <c r="J73" s="324" t="s">
        <v>481</v>
      </c>
      <c r="K73" s="326" t="s">
        <v>458</v>
      </c>
      <c r="L73" s="326" t="s">
        <v>145</v>
      </c>
      <c r="M73" s="326" t="s">
        <v>146</v>
      </c>
      <c r="N73" s="326"/>
      <c r="O73" s="324" t="s">
        <v>482</v>
      </c>
      <c r="P73" s="326" t="s">
        <v>568</v>
      </c>
      <c r="Q73" s="324"/>
      <c r="R73" s="382">
        <v>1009</v>
      </c>
      <c r="S73" s="382">
        <v>1024</v>
      </c>
      <c r="T73" s="326" t="s">
        <v>222</v>
      </c>
      <c r="U73" s="326"/>
      <c r="V73" s="326"/>
      <c r="W73" s="326"/>
      <c r="X73" s="326"/>
      <c r="Y73" s="326"/>
      <c r="Z73" s="324"/>
      <c r="AA73" s="326"/>
      <c r="AB73" s="324"/>
      <c r="AC73" s="326"/>
      <c r="AD73" s="403"/>
      <c r="AE73" s="403"/>
      <c r="AF73" s="324"/>
      <c r="AG73" s="326"/>
      <c r="AH73" s="326"/>
      <c r="AI73" s="326"/>
      <c r="AJ73" s="324"/>
      <c r="AK73" s="326"/>
      <c r="AL73" s="326"/>
      <c r="AM73" s="326"/>
      <c r="AN73" s="321" t="s">
        <v>64</v>
      </c>
      <c r="AO73" s="321" t="s">
        <v>1365</v>
      </c>
      <c r="AP73" s="321" t="s">
        <v>1051</v>
      </c>
      <c r="AQ73" s="321" t="s">
        <v>686</v>
      </c>
      <c r="AR73" s="321" t="s">
        <v>863</v>
      </c>
      <c r="AS73" s="323" t="s">
        <v>1364</v>
      </c>
      <c r="AT73" s="321"/>
      <c r="AU73" s="321"/>
      <c r="AV73" s="321"/>
      <c r="AW73" s="321"/>
      <c r="AX73" s="321">
        <f t="shared" si="9"/>
        <v>71</v>
      </c>
      <c r="AY73" s="321" t="str">
        <f t="shared" si="10"/>
        <v>1</v>
      </c>
      <c r="AZ73" s="321">
        <f t="shared" si="12"/>
        <v>70</v>
      </c>
      <c r="BA73" s="321" t="str">
        <f t="shared" si="8"/>
        <v/>
      </c>
      <c r="BB73" s="461">
        <f t="shared" si="11"/>
        <v>1</v>
      </c>
      <c r="BC73" s="445"/>
    </row>
    <row r="74" spans="1:63" ht="25.5">
      <c r="A74" s="227">
        <f t="shared" si="7"/>
        <v>500072</v>
      </c>
      <c r="B74" s="93">
        <v>500073</v>
      </c>
      <c r="C74" s="94"/>
      <c r="D74" s="95" t="s">
        <v>117</v>
      </c>
      <c r="E74" s="95" t="s">
        <v>118</v>
      </c>
      <c r="F74" s="104">
        <v>40430</v>
      </c>
      <c r="G74" s="166" t="s">
        <v>131</v>
      </c>
      <c r="H74" s="94"/>
      <c r="I74" s="94"/>
      <c r="J74" s="166" t="s">
        <v>517</v>
      </c>
      <c r="K74" s="95" t="s">
        <v>458</v>
      </c>
      <c r="L74" s="96" t="s">
        <v>283</v>
      </c>
      <c r="M74" s="96" t="s">
        <v>282</v>
      </c>
      <c r="N74" s="94"/>
      <c r="O74" s="97" t="s">
        <v>528</v>
      </c>
      <c r="P74" s="98" t="s">
        <v>460</v>
      </c>
      <c r="Q74" s="99"/>
      <c r="R74" s="101" t="s">
        <v>539</v>
      </c>
      <c r="S74" s="101" t="s">
        <v>541</v>
      </c>
      <c r="T74" s="102" t="s">
        <v>227</v>
      </c>
      <c r="U74" s="96"/>
      <c r="V74" s="94"/>
      <c r="W74" s="94"/>
      <c r="X74" s="94"/>
      <c r="Y74" s="94"/>
      <c r="Z74" s="99"/>
      <c r="AA74" s="96"/>
      <c r="AB74" s="99"/>
      <c r="AC74" s="94"/>
      <c r="AD74" s="103"/>
      <c r="AE74" s="103"/>
      <c r="AF74" s="99"/>
      <c r="AG74" s="94"/>
      <c r="AH74" s="94"/>
      <c r="AI74" s="94"/>
      <c r="AJ74" s="99"/>
      <c r="AK74" s="94"/>
      <c r="AL74" s="94"/>
      <c r="AM74" s="94"/>
      <c r="AN74" s="86" t="s">
        <v>721</v>
      </c>
      <c r="AO74" s="86" t="s">
        <v>722</v>
      </c>
      <c r="AP74" s="86"/>
      <c r="AQ74" s="86" t="s">
        <v>720</v>
      </c>
      <c r="AR74" s="86"/>
      <c r="AS74" s="87">
        <v>40442</v>
      </c>
      <c r="AT74" s="86"/>
      <c r="AU74" s="86"/>
      <c r="AV74" s="86"/>
      <c r="AW74" s="86"/>
      <c r="AX74" s="86">
        <f t="shared" si="9"/>
        <v>72</v>
      </c>
      <c r="AY74" s="86" t="str">
        <f t="shared" si="10"/>
        <v>1</v>
      </c>
      <c r="AZ74" s="86">
        <f t="shared" si="12"/>
        <v>71</v>
      </c>
      <c r="BA74" s="86" t="str">
        <f t="shared" si="8"/>
        <v/>
      </c>
      <c r="BB74" s="458">
        <f t="shared" si="11"/>
        <v>1</v>
      </c>
      <c r="BC74" s="442"/>
    </row>
    <row r="75" spans="1:63" s="315" customFormat="1" ht="38.25">
      <c r="A75" s="313">
        <f t="shared" si="7"/>
        <v>500073</v>
      </c>
      <c r="B75" s="324">
        <v>500048</v>
      </c>
      <c r="C75" s="326"/>
      <c r="D75" s="326" t="s">
        <v>117</v>
      </c>
      <c r="E75" s="326" t="s">
        <v>118</v>
      </c>
      <c r="F75" s="316">
        <v>40431</v>
      </c>
      <c r="G75" s="317" t="s">
        <v>138</v>
      </c>
      <c r="H75" s="326"/>
      <c r="I75" s="326"/>
      <c r="J75" s="317" t="s">
        <v>816</v>
      </c>
      <c r="K75" s="418" t="s">
        <v>551</v>
      </c>
      <c r="L75" s="315" t="s">
        <v>149</v>
      </c>
      <c r="M75" s="315" t="s">
        <v>150</v>
      </c>
      <c r="N75" s="326"/>
      <c r="O75" s="410" t="s">
        <v>545</v>
      </c>
      <c r="P75" s="411" t="s">
        <v>537</v>
      </c>
      <c r="Q75" s="324"/>
      <c r="R75" s="319" t="s">
        <v>546</v>
      </c>
      <c r="S75" s="319" t="s">
        <v>574</v>
      </c>
      <c r="T75" s="413" t="s">
        <v>50</v>
      </c>
      <c r="V75" s="326"/>
      <c r="W75" s="326"/>
      <c r="X75" s="326"/>
      <c r="Y75" s="326"/>
      <c r="Z75" s="324"/>
      <c r="AB75" s="324"/>
      <c r="AC75" s="326"/>
      <c r="AD75" s="403"/>
      <c r="AE75" s="403"/>
      <c r="AF75" s="324"/>
      <c r="AG75" s="326"/>
      <c r="AH75" s="326"/>
      <c r="AI75" s="326"/>
      <c r="AJ75" s="324"/>
      <c r="AK75" s="326"/>
      <c r="AL75" s="326"/>
      <c r="AM75" s="326"/>
      <c r="AN75" s="321" t="s">
        <v>1080</v>
      </c>
      <c r="AO75" s="321" t="s">
        <v>1386</v>
      </c>
      <c r="AP75" s="321" t="s">
        <v>1384</v>
      </c>
      <c r="AQ75" s="321" t="s">
        <v>788</v>
      </c>
      <c r="AR75" s="321" t="s">
        <v>863</v>
      </c>
      <c r="AS75" s="323" t="s">
        <v>1385</v>
      </c>
      <c r="AT75" s="321"/>
      <c r="AU75" s="321"/>
      <c r="AV75" s="321"/>
      <c r="AW75" s="321"/>
      <c r="AX75" s="321">
        <f t="shared" si="9"/>
        <v>73</v>
      </c>
      <c r="AY75" s="321" t="str">
        <f t="shared" si="10"/>
        <v>1</v>
      </c>
      <c r="AZ75" s="321">
        <f t="shared" si="12"/>
        <v>72</v>
      </c>
      <c r="BA75" s="321" t="str">
        <f t="shared" si="8"/>
        <v/>
      </c>
      <c r="BB75" s="461">
        <f t="shared" si="11"/>
        <v>1</v>
      </c>
      <c r="BC75" s="445"/>
    </row>
    <row r="76" spans="1:63">
      <c r="A76" s="141">
        <f t="shared" si="7"/>
        <v>500074</v>
      </c>
      <c r="B76" s="105">
        <v>500075</v>
      </c>
      <c r="C76" s="106"/>
      <c r="D76" s="107" t="s">
        <v>117</v>
      </c>
      <c r="E76" s="107" t="s">
        <v>118</v>
      </c>
      <c r="F76" s="121">
        <v>40435</v>
      </c>
      <c r="G76" s="164" t="s">
        <v>138</v>
      </c>
      <c r="H76" s="106"/>
      <c r="I76" s="106"/>
      <c r="J76" s="164" t="s">
        <v>552</v>
      </c>
      <c r="K76" s="110" t="s">
        <v>553</v>
      </c>
      <c r="L76" s="108" t="s">
        <v>277</v>
      </c>
      <c r="M76" s="108" t="s">
        <v>276</v>
      </c>
      <c r="N76" s="106"/>
      <c r="O76" s="109" t="s">
        <v>554</v>
      </c>
      <c r="P76" s="110" t="s">
        <v>568</v>
      </c>
      <c r="Q76" s="111"/>
      <c r="R76" s="113" t="s">
        <v>583</v>
      </c>
      <c r="S76" s="113" t="s">
        <v>555</v>
      </c>
      <c r="T76" s="108" t="s">
        <v>228</v>
      </c>
      <c r="U76" s="108"/>
      <c r="V76" s="106"/>
      <c r="W76" s="106"/>
      <c r="X76" s="106"/>
      <c r="Y76" s="106"/>
      <c r="Z76" s="111"/>
      <c r="AA76" s="108" t="s">
        <v>556</v>
      </c>
      <c r="AB76" s="111"/>
      <c r="AC76" s="106"/>
      <c r="AD76" s="115"/>
      <c r="AE76" s="115"/>
      <c r="AF76" s="111"/>
      <c r="AG76" s="106"/>
      <c r="AH76" s="106"/>
      <c r="AI76" s="106"/>
      <c r="AJ76" s="111"/>
      <c r="AK76" s="106"/>
      <c r="AL76" s="106"/>
      <c r="AM76" s="106"/>
      <c r="AN76" s="88"/>
      <c r="AO76" s="88" t="s">
        <v>635</v>
      </c>
      <c r="AP76" s="88" t="s">
        <v>636</v>
      </c>
      <c r="AQ76" s="88" t="s">
        <v>680</v>
      </c>
      <c r="AR76" s="88"/>
      <c r="AS76" s="89">
        <v>40435</v>
      </c>
      <c r="AT76" s="88"/>
      <c r="AU76" s="88"/>
      <c r="AV76" s="88"/>
      <c r="AW76" s="88"/>
      <c r="AX76" s="88">
        <f t="shared" si="9"/>
        <v>74</v>
      </c>
      <c r="AY76" s="88" t="str">
        <f t="shared" si="10"/>
        <v>1</v>
      </c>
      <c r="AZ76" s="88">
        <f t="shared" si="12"/>
        <v>73</v>
      </c>
      <c r="BA76" s="88" t="str">
        <f t="shared" si="8"/>
        <v/>
      </c>
      <c r="BB76" s="458">
        <f t="shared" si="11"/>
        <v>1</v>
      </c>
      <c r="BC76" s="442"/>
    </row>
    <row r="77" spans="1:63">
      <c r="A77" s="141">
        <f t="shared" si="7"/>
        <v>500075</v>
      </c>
      <c r="B77" s="105">
        <v>500076</v>
      </c>
      <c r="C77" s="106"/>
      <c r="D77" s="107" t="s">
        <v>117</v>
      </c>
      <c r="E77" s="107" t="s">
        <v>118</v>
      </c>
      <c r="F77" s="121">
        <v>40435</v>
      </c>
      <c r="G77" s="164" t="s">
        <v>557</v>
      </c>
      <c r="H77" s="106"/>
      <c r="I77" s="106"/>
      <c r="J77" s="164" t="s">
        <v>552</v>
      </c>
      <c r="K77" s="110" t="s">
        <v>553</v>
      </c>
      <c r="L77" s="108" t="s">
        <v>277</v>
      </c>
      <c r="M77" s="108" t="s">
        <v>276</v>
      </c>
      <c r="N77" s="106"/>
      <c r="O77" s="109" t="s">
        <v>558</v>
      </c>
      <c r="P77" s="110" t="s">
        <v>568</v>
      </c>
      <c r="Q77" s="111"/>
      <c r="R77" s="113" t="s">
        <v>583</v>
      </c>
      <c r="S77" s="113" t="s">
        <v>559</v>
      </c>
      <c r="T77" s="108" t="s">
        <v>228</v>
      </c>
      <c r="U77" s="108"/>
      <c r="V77" s="106"/>
      <c r="W77" s="106"/>
      <c r="X77" s="106"/>
      <c r="Y77" s="106"/>
      <c r="Z77" s="111"/>
      <c r="AA77" s="108" t="s">
        <v>556</v>
      </c>
      <c r="AB77" s="111"/>
      <c r="AC77" s="106"/>
      <c r="AD77" s="115"/>
      <c r="AE77" s="115"/>
      <c r="AF77" s="111"/>
      <c r="AG77" s="106"/>
      <c r="AH77" s="106"/>
      <c r="AI77" s="106"/>
      <c r="AJ77" s="111"/>
      <c r="AK77" s="106"/>
      <c r="AL77" s="106"/>
      <c r="AM77" s="106"/>
      <c r="AN77" s="88"/>
      <c r="AO77" s="88" t="s">
        <v>635</v>
      </c>
      <c r="AP77" s="88" t="s">
        <v>636</v>
      </c>
      <c r="AQ77" s="88" t="s">
        <v>680</v>
      </c>
      <c r="AR77" s="88"/>
      <c r="AS77" s="89">
        <v>40435</v>
      </c>
      <c r="AT77" s="88"/>
      <c r="AU77" s="88"/>
      <c r="AV77" s="88"/>
      <c r="AW77" s="88"/>
      <c r="AX77" s="88">
        <f t="shared" si="9"/>
        <v>75</v>
      </c>
      <c r="AY77" s="88" t="str">
        <f t="shared" si="10"/>
        <v>1</v>
      </c>
      <c r="AZ77" s="88">
        <f t="shared" si="12"/>
        <v>74</v>
      </c>
      <c r="BA77" s="88" t="str">
        <f t="shared" si="8"/>
        <v/>
      </c>
      <c r="BB77" s="458">
        <f t="shared" si="11"/>
        <v>1</v>
      </c>
      <c r="BC77" s="442"/>
    </row>
    <row r="78" spans="1:63" s="315" customFormat="1" ht="38.25">
      <c r="A78" s="313">
        <f t="shared" si="7"/>
        <v>500076</v>
      </c>
      <c r="B78" s="324">
        <v>500077</v>
      </c>
      <c r="C78" s="326"/>
      <c r="D78" s="326" t="s">
        <v>117</v>
      </c>
      <c r="E78" s="326" t="s">
        <v>118</v>
      </c>
      <c r="F78" s="316">
        <v>40435</v>
      </c>
      <c r="G78" s="317" t="s">
        <v>138</v>
      </c>
      <c r="H78" s="326"/>
      <c r="I78" s="326"/>
      <c r="J78" s="317" t="s">
        <v>588</v>
      </c>
      <c r="K78" s="411" t="s">
        <v>458</v>
      </c>
      <c r="L78" s="315" t="s">
        <v>149</v>
      </c>
      <c r="M78" s="315" t="s">
        <v>150</v>
      </c>
      <c r="N78" s="326"/>
      <c r="O78" s="410" t="s">
        <v>586</v>
      </c>
      <c r="P78" s="411" t="s">
        <v>587</v>
      </c>
      <c r="Q78" s="324"/>
      <c r="R78" s="319" t="s">
        <v>564</v>
      </c>
      <c r="S78" s="319" t="s">
        <v>573</v>
      </c>
      <c r="T78" s="413" t="s">
        <v>1086</v>
      </c>
      <c r="V78" s="326"/>
      <c r="W78" s="326"/>
      <c r="X78" s="326"/>
      <c r="Y78" s="326"/>
      <c r="Z78" s="324"/>
      <c r="AA78" s="315" t="s">
        <v>556</v>
      </c>
      <c r="AB78" s="324"/>
      <c r="AC78" s="326"/>
      <c r="AD78" s="403"/>
      <c r="AE78" s="403"/>
      <c r="AF78" s="324"/>
      <c r="AG78" s="326"/>
      <c r="AH78" s="326"/>
      <c r="AI78" s="326"/>
      <c r="AJ78" s="324"/>
      <c r="AK78" s="326"/>
      <c r="AL78" s="326"/>
      <c r="AM78" s="326"/>
      <c r="AN78" s="321" t="s">
        <v>1095</v>
      </c>
      <c r="AO78" s="321" t="s">
        <v>1375</v>
      </c>
      <c r="AP78" s="321"/>
      <c r="AQ78" s="321" t="s">
        <v>788</v>
      </c>
      <c r="AR78" s="321" t="s">
        <v>863</v>
      </c>
      <c r="AS78" s="323" t="s">
        <v>1376</v>
      </c>
      <c r="AT78" s="321"/>
      <c r="AU78" s="321" t="s">
        <v>1377</v>
      </c>
      <c r="AV78" s="321"/>
      <c r="AW78" s="321"/>
      <c r="AX78" s="321">
        <f t="shared" si="9"/>
        <v>76</v>
      </c>
      <c r="AY78" s="321" t="str">
        <f t="shared" si="10"/>
        <v>1</v>
      </c>
      <c r="AZ78" s="321">
        <f t="shared" si="12"/>
        <v>75</v>
      </c>
      <c r="BA78" s="321" t="str">
        <f t="shared" si="8"/>
        <v/>
      </c>
      <c r="BB78" s="461">
        <f t="shared" si="11"/>
        <v>1</v>
      </c>
      <c r="BC78" s="445"/>
    </row>
    <row r="79" spans="1:63" ht="51">
      <c r="A79" s="226">
        <f t="shared" si="7"/>
        <v>500077</v>
      </c>
      <c r="B79" s="148">
        <v>500078</v>
      </c>
      <c r="C79" s="150"/>
      <c r="D79" s="150" t="s">
        <v>117</v>
      </c>
      <c r="E79" s="150" t="s">
        <v>118</v>
      </c>
      <c r="F79" s="216">
        <v>40435</v>
      </c>
      <c r="G79" s="197" t="s">
        <v>131</v>
      </c>
      <c r="H79" s="150"/>
      <c r="I79" s="150"/>
      <c r="J79" s="197" t="s">
        <v>589</v>
      </c>
      <c r="K79" s="217" t="s">
        <v>458</v>
      </c>
      <c r="L79" s="151" t="s">
        <v>285</v>
      </c>
      <c r="M79" s="151" t="s">
        <v>284</v>
      </c>
      <c r="N79" s="150"/>
      <c r="O79" s="152" t="s">
        <v>590</v>
      </c>
      <c r="P79" s="217" t="s">
        <v>592</v>
      </c>
      <c r="Q79" s="148"/>
      <c r="R79" s="155" t="s">
        <v>564</v>
      </c>
      <c r="S79" s="155" t="s">
        <v>572</v>
      </c>
      <c r="T79" s="156" t="s">
        <v>223</v>
      </c>
      <c r="U79" s="151"/>
      <c r="V79" s="150"/>
      <c r="W79" s="150"/>
      <c r="X79" s="150"/>
      <c r="Y79" s="150"/>
      <c r="Z79" s="148"/>
      <c r="AA79" s="151" t="s">
        <v>556</v>
      </c>
      <c r="AB79" s="148"/>
      <c r="AC79" s="150"/>
      <c r="AD79" s="203"/>
      <c r="AE79" s="203"/>
      <c r="AF79" s="148"/>
      <c r="AG79" s="150"/>
      <c r="AH79" s="150"/>
      <c r="AI79" s="150"/>
      <c r="AJ79" s="148"/>
      <c r="AK79" s="150"/>
      <c r="AL79" s="150"/>
      <c r="AM79" s="150"/>
      <c r="AN79" s="134" t="s">
        <v>723</v>
      </c>
      <c r="AO79" s="134" t="s">
        <v>734</v>
      </c>
      <c r="AP79" s="134"/>
      <c r="AQ79" s="134" t="s">
        <v>788</v>
      </c>
      <c r="AR79" s="134" t="s">
        <v>694</v>
      </c>
      <c r="AS79" s="220" t="s">
        <v>726</v>
      </c>
      <c r="AT79" s="134"/>
      <c r="AU79" s="134"/>
      <c r="AV79" s="134"/>
      <c r="AW79" s="134"/>
      <c r="AX79" s="134">
        <f t="shared" si="9"/>
        <v>77</v>
      </c>
      <c r="AY79" s="134" t="str">
        <f t="shared" si="10"/>
        <v>1</v>
      </c>
      <c r="AZ79" s="134">
        <f t="shared" si="12"/>
        <v>76</v>
      </c>
      <c r="BA79" s="134" t="str">
        <f t="shared" si="8"/>
        <v/>
      </c>
      <c r="BB79" s="458">
        <f t="shared" si="11"/>
        <v>1</v>
      </c>
      <c r="BC79" s="442"/>
    </row>
    <row r="80" spans="1:63" ht="51">
      <c r="A80" s="219">
        <f t="shared" si="7"/>
        <v>500078</v>
      </c>
      <c r="B80" s="177">
        <v>500079</v>
      </c>
      <c r="C80" s="179"/>
      <c r="D80" s="179" t="s">
        <v>117</v>
      </c>
      <c r="E80" s="179" t="s">
        <v>118</v>
      </c>
      <c r="F80" s="184">
        <v>40435</v>
      </c>
      <c r="G80" s="185" t="s">
        <v>131</v>
      </c>
      <c r="H80" s="179"/>
      <c r="I80" s="179"/>
      <c r="J80" s="185" t="s">
        <v>589</v>
      </c>
      <c r="K80" s="186" t="s">
        <v>458</v>
      </c>
      <c r="L80" s="183" t="s">
        <v>285</v>
      </c>
      <c r="M80" s="183" t="s">
        <v>284</v>
      </c>
      <c r="N80" s="179"/>
      <c r="O80" s="187" t="s">
        <v>591</v>
      </c>
      <c r="P80" s="186" t="s">
        <v>592</v>
      </c>
      <c r="Q80" s="177"/>
      <c r="R80" s="188" t="s">
        <v>564</v>
      </c>
      <c r="S80" s="188" t="s">
        <v>572</v>
      </c>
      <c r="T80" s="189" t="s">
        <v>223</v>
      </c>
      <c r="U80" s="183"/>
      <c r="V80" s="179"/>
      <c r="W80" s="179"/>
      <c r="X80" s="179"/>
      <c r="Y80" s="179"/>
      <c r="Z80" s="177"/>
      <c r="AA80" s="183" t="s">
        <v>556</v>
      </c>
      <c r="AB80" s="177"/>
      <c r="AC80" s="179"/>
      <c r="AD80" s="190"/>
      <c r="AE80" s="190"/>
      <c r="AF80" s="177"/>
      <c r="AG80" s="179"/>
      <c r="AH80" s="179"/>
      <c r="AI80" s="179"/>
      <c r="AJ80" s="177"/>
      <c r="AK80" s="179"/>
      <c r="AL80" s="179"/>
      <c r="AM80" s="179"/>
      <c r="AN80" s="182" t="s">
        <v>805</v>
      </c>
      <c r="AO80" s="182" t="s">
        <v>812</v>
      </c>
      <c r="AP80" s="182" t="s">
        <v>806</v>
      </c>
      <c r="AQ80" s="182" t="s">
        <v>790</v>
      </c>
      <c r="AR80" s="182"/>
      <c r="AS80" s="191" t="s">
        <v>804</v>
      </c>
      <c r="AT80" s="182"/>
      <c r="AU80" s="182"/>
      <c r="AV80" s="182"/>
      <c r="AW80" s="182"/>
      <c r="AX80" s="182">
        <f t="shared" si="9"/>
        <v>78</v>
      </c>
      <c r="AY80" s="182" t="str">
        <f t="shared" si="10"/>
        <v>1</v>
      </c>
      <c r="AZ80" s="182">
        <f t="shared" si="12"/>
        <v>77</v>
      </c>
      <c r="BA80" s="182" t="str">
        <f t="shared" si="8"/>
        <v/>
      </c>
      <c r="BB80" s="458">
        <f t="shared" si="11"/>
        <v>1</v>
      </c>
      <c r="BC80" s="442"/>
    </row>
    <row r="81" spans="1:55" ht="51">
      <c r="A81" s="219">
        <f t="shared" si="7"/>
        <v>500079</v>
      </c>
      <c r="B81" s="177">
        <v>500080</v>
      </c>
      <c r="C81" s="178"/>
      <c r="D81" s="179" t="s">
        <v>117</v>
      </c>
      <c r="E81" s="179" t="s">
        <v>118</v>
      </c>
      <c r="F81" s="184">
        <v>40435</v>
      </c>
      <c r="G81" s="185" t="s">
        <v>138</v>
      </c>
      <c r="H81" s="178"/>
      <c r="I81" s="178"/>
      <c r="J81" s="185" t="s">
        <v>593</v>
      </c>
      <c r="K81" s="186" t="s">
        <v>594</v>
      </c>
      <c r="L81" s="183" t="s">
        <v>291</v>
      </c>
      <c r="M81" s="183" t="s">
        <v>290</v>
      </c>
      <c r="N81" s="178"/>
      <c r="O81" s="187" t="s">
        <v>595</v>
      </c>
      <c r="P81" s="186" t="s">
        <v>592</v>
      </c>
      <c r="Q81" s="180"/>
      <c r="R81" s="188" t="s">
        <v>580</v>
      </c>
      <c r="S81" s="188" t="s">
        <v>564</v>
      </c>
      <c r="T81" s="189" t="s">
        <v>222</v>
      </c>
      <c r="U81" s="183"/>
      <c r="V81" s="178"/>
      <c r="W81" s="178"/>
      <c r="X81" s="178"/>
      <c r="Y81" s="178"/>
      <c r="Z81" s="180"/>
      <c r="AA81" s="183" t="s">
        <v>596</v>
      </c>
      <c r="AB81" s="180"/>
      <c r="AC81" s="178"/>
      <c r="AD81" s="181"/>
      <c r="AE81" s="181"/>
      <c r="AF81" s="180"/>
      <c r="AG81" s="178"/>
      <c r="AH81" s="178"/>
      <c r="AI81" s="178"/>
      <c r="AJ81" s="180"/>
      <c r="AK81" s="178"/>
      <c r="AL81" s="178"/>
      <c r="AM81" s="178"/>
      <c r="AN81" s="182" t="s">
        <v>771</v>
      </c>
      <c r="AO81" s="182" t="s">
        <v>772</v>
      </c>
      <c r="AP81" s="182"/>
      <c r="AQ81" s="182" t="s">
        <v>736</v>
      </c>
      <c r="AR81" s="182" t="s">
        <v>619</v>
      </c>
      <c r="AS81" s="191" t="s">
        <v>770</v>
      </c>
      <c r="AT81" s="182"/>
      <c r="AU81" s="182"/>
      <c r="AV81" s="182"/>
      <c r="AW81" s="182"/>
      <c r="AX81" s="182">
        <f t="shared" si="9"/>
        <v>79</v>
      </c>
      <c r="AY81" s="182" t="str">
        <f t="shared" si="10"/>
        <v>1</v>
      </c>
      <c r="AZ81" s="182">
        <f t="shared" si="12"/>
        <v>78</v>
      </c>
      <c r="BA81" s="182" t="str">
        <f t="shared" si="8"/>
        <v/>
      </c>
      <c r="BB81" s="458">
        <f t="shared" si="11"/>
        <v>1</v>
      </c>
      <c r="BC81" s="442"/>
    </row>
    <row r="82" spans="1:55" s="108" customFormat="1" ht="76.5">
      <c r="A82" s="141">
        <f t="shared" si="7"/>
        <v>500080</v>
      </c>
      <c r="B82" s="105">
        <v>500081</v>
      </c>
      <c r="C82" s="106"/>
      <c r="D82" s="107" t="s">
        <v>117</v>
      </c>
      <c r="E82" s="107" t="s">
        <v>118</v>
      </c>
      <c r="F82" s="121">
        <v>40436</v>
      </c>
      <c r="G82" s="164" t="s">
        <v>138</v>
      </c>
      <c r="H82" s="106"/>
      <c r="I82" s="106"/>
      <c r="J82" s="164" t="s">
        <v>597</v>
      </c>
      <c r="K82" s="110" t="s">
        <v>598</v>
      </c>
      <c r="L82" s="108" t="s">
        <v>151</v>
      </c>
      <c r="M82" s="108" t="s">
        <v>152</v>
      </c>
      <c r="N82" s="106"/>
      <c r="O82" s="109" t="s">
        <v>599</v>
      </c>
      <c r="P82" s="110" t="s">
        <v>600</v>
      </c>
      <c r="Q82" s="111"/>
      <c r="R82" s="113" t="s">
        <v>601</v>
      </c>
      <c r="S82" s="113" t="s">
        <v>602</v>
      </c>
      <c r="T82" s="114" t="s">
        <v>222</v>
      </c>
      <c r="V82" s="106"/>
      <c r="W82" s="106"/>
      <c r="X82" s="106"/>
      <c r="Y82" s="106"/>
      <c r="Z82" s="111"/>
      <c r="AA82" s="108" t="s">
        <v>596</v>
      </c>
      <c r="AB82" s="111"/>
      <c r="AC82" s="106"/>
      <c r="AD82" s="115"/>
      <c r="AE82" s="115"/>
      <c r="AF82" s="111"/>
      <c r="AG82" s="106"/>
      <c r="AH82" s="106"/>
      <c r="AI82" s="106"/>
      <c r="AJ82" s="111"/>
      <c r="AK82" s="106"/>
      <c r="AL82" s="106"/>
      <c r="AM82" s="106"/>
      <c r="AN82" s="88" t="s">
        <v>767</v>
      </c>
      <c r="AO82" s="88" t="s">
        <v>768</v>
      </c>
      <c r="AP82" s="88"/>
      <c r="AQ82" s="88" t="s">
        <v>789</v>
      </c>
      <c r="AR82" s="88" t="s">
        <v>619</v>
      </c>
      <c r="AS82" s="89" t="s">
        <v>997</v>
      </c>
      <c r="AT82" s="88"/>
      <c r="AU82" s="88" t="s">
        <v>987</v>
      </c>
      <c r="AV82" s="88"/>
      <c r="AW82" s="88"/>
      <c r="AX82" s="88">
        <f t="shared" si="9"/>
        <v>80</v>
      </c>
      <c r="AY82" s="88" t="str">
        <f t="shared" si="10"/>
        <v>1</v>
      </c>
      <c r="AZ82" s="88">
        <f t="shared" si="12"/>
        <v>79</v>
      </c>
      <c r="BA82" s="88" t="str">
        <f t="shared" si="8"/>
        <v/>
      </c>
      <c r="BB82" s="459">
        <f t="shared" si="11"/>
        <v>1</v>
      </c>
      <c r="BC82" s="443"/>
    </row>
    <row r="83" spans="1:55" s="108" customFormat="1" ht="38.25">
      <c r="A83" s="141">
        <f t="shared" si="7"/>
        <v>500081</v>
      </c>
      <c r="B83" s="105">
        <v>500082</v>
      </c>
      <c r="C83" s="106"/>
      <c r="D83" s="107" t="s">
        <v>117</v>
      </c>
      <c r="E83" s="107" t="s">
        <v>118</v>
      </c>
      <c r="F83" s="121">
        <v>40436</v>
      </c>
      <c r="G83" s="164" t="s">
        <v>138</v>
      </c>
      <c r="H83" s="106"/>
      <c r="I83" s="106"/>
      <c r="J83" s="164" t="s">
        <v>597</v>
      </c>
      <c r="K83" s="110" t="s">
        <v>598</v>
      </c>
      <c r="L83" s="108" t="s">
        <v>143</v>
      </c>
      <c r="M83" s="108" t="s">
        <v>144</v>
      </c>
      <c r="N83" s="106"/>
      <c r="O83" s="109" t="s">
        <v>603</v>
      </c>
      <c r="P83" s="110" t="s">
        <v>604</v>
      </c>
      <c r="Q83" s="111"/>
      <c r="R83" s="113" t="s">
        <v>605</v>
      </c>
      <c r="S83" s="113" t="s">
        <v>607</v>
      </c>
      <c r="T83" s="114" t="s">
        <v>222</v>
      </c>
      <c r="V83" s="106"/>
      <c r="W83" s="106"/>
      <c r="X83" s="106"/>
      <c r="Y83" s="106"/>
      <c r="Z83" s="111"/>
      <c r="AA83" s="108" t="s">
        <v>596</v>
      </c>
      <c r="AB83" s="111"/>
      <c r="AC83" s="106"/>
      <c r="AD83" s="115"/>
      <c r="AE83" s="115"/>
      <c r="AF83" s="111"/>
      <c r="AG83" s="106"/>
      <c r="AH83" s="106"/>
      <c r="AI83" s="106"/>
      <c r="AJ83" s="111"/>
      <c r="AK83" s="106"/>
      <c r="AL83" s="106"/>
      <c r="AM83" s="106"/>
      <c r="AN83" s="88" t="s">
        <v>744</v>
      </c>
      <c r="AO83" s="88" t="s">
        <v>820</v>
      </c>
      <c r="AP83" s="88"/>
      <c r="AQ83" s="88" t="s">
        <v>862</v>
      </c>
      <c r="AR83" s="88" t="s">
        <v>694</v>
      </c>
      <c r="AS83" s="89" t="s">
        <v>992</v>
      </c>
      <c r="AT83" s="88"/>
      <c r="AU83" s="88" t="s">
        <v>987</v>
      </c>
      <c r="AV83" s="88"/>
      <c r="AW83" s="88"/>
      <c r="AX83" s="88">
        <f t="shared" si="9"/>
        <v>81</v>
      </c>
      <c r="AY83" s="88" t="str">
        <f t="shared" si="10"/>
        <v>1</v>
      </c>
      <c r="AZ83" s="88">
        <f t="shared" si="12"/>
        <v>80</v>
      </c>
      <c r="BA83" s="88" t="str">
        <f t="shared" si="8"/>
        <v/>
      </c>
      <c r="BB83" s="459">
        <f t="shared" si="11"/>
        <v>1</v>
      </c>
      <c r="BC83" s="443"/>
    </row>
    <row r="84" spans="1:55" ht="25.5">
      <c r="A84" s="226">
        <f t="shared" si="7"/>
        <v>500082</v>
      </c>
      <c r="B84" s="148">
        <v>500083</v>
      </c>
      <c r="C84" s="149"/>
      <c r="D84" s="150" t="s">
        <v>117</v>
      </c>
      <c r="E84" s="150" t="s">
        <v>118</v>
      </c>
      <c r="F84" s="216">
        <v>40436</v>
      </c>
      <c r="G84" s="197" t="s">
        <v>138</v>
      </c>
      <c r="H84" s="149"/>
      <c r="I84" s="149"/>
      <c r="J84" s="197" t="s">
        <v>597</v>
      </c>
      <c r="K84" s="217" t="s">
        <v>598</v>
      </c>
      <c r="L84" s="151" t="s">
        <v>143</v>
      </c>
      <c r="M84" s="151" t="s">
        <v>144</v>
      </c>
      <c r="N84" s="149"/>
      <c r="O84" s="152" t="s">
        <v>606</v>
      </c>
      <c r="P84" s="217" t="s">
        <v>604</v>
      </c>
      <c r="Q84" s="153"/>
      <c r="R84" s="155" t="s">
        <v>605</v>
      </c>
      <c r="S84" s="155" t="s">
        <v>608</v>
      </c>
      <c r="T84" s="156" t="s">
        <v>222</v>
      </c>
      <c r="U84" s="151"/>
      <c r="V84" s="149"/>
      <c r="W84" s="149"/>
      <c r="X84" s="149"/>
      <c r="Y84" s="149"/>
      <c r="Z84" s="153"/>
      <c r="AA84" s="151" t="s">
        <v>596</v>
      </c>
      <c r="AB84" s="153"/>
      <c r="AC84" s="149"/>
      <c r="AD84" s="157"/>
      <c r="AE84" s="157"/>
      <c r="AF84" s="153"/>
      <c r="AG84" s="149"/>
      <c r="AH84" s="149"/>
      <c r="AI84" s="149"/>
      <c r="AJ84" s="153"/>
      <c r="AK84" s="149"/>
      <c r="AL84" s="149"/>
      <c r="AM84" s="149"/>
      <c r="AN84" s="134" t="s">
        <v>741</v>
      </c>
      <c r="AO84" s="134" t="s">
        <v>742</v>
      </c>
      <c r="AP84" s="134"/>
      <c r="AQ84" s="134" t="s">
        <v>788</v>
      </c>
      <c r="AR84" s="134" t="s">
        <v>694</v>
      </c>
      <c r="AS84" s="144">
        <v>40447</v>
      </c>
      <c r="AT84" s="134"/>
      <c r="AU84" s="134"/>
      <c r="AV84" s="134"/>
      <c r="AW84" s="134"/>
      <c r="AX84" s="134">
        <f t="shared" si="9"/>
        <v>82</v>
      </c>
      <c r="AY84" s="134" t="str">
        <f t="shared" si="10"/>
        <v>1</v>
      </c>
      <c r="AZ84" s="134">
        <f t="shared" si="12"/>
        <v>81</v>
      </c>
      <c r="BA84" s="134" t="str">
        <f t="shared" si="8"/>
        <v/>
      </c>
      <c r="BB84" s="458">
        <f t="shared" si="11"/>
        <v>1</v>
      </c>
      <c r="BC84" s="442"/>
    </row>
    <row r="85" spans="1:55" ht="25.5">
      <c r="A85" s="226">
        <f t="shared" si="7"/>
        <v>500083</v>
      </c>
      <c r="B85" s="148">
        <v>500084</v>
      </c>
      <c r="C85" s="149"/>
      <c r="D85" s="150" t="s">
        <v>117</v>
      </c>
      <c r="E85" s="150" t="s">
        <v>118</v>
      </c>
      <c r="F85" s="216">
        <v>40436</v>
      </c>
      <c r="G85" s="197" t="s">
        <v>131</v>
      </c>
      <c r="H85" s="149"/>
      <c r="I85" s="149"/>
      <c r="J85" s="197" t="s">
        <v>646</v>
      </c>
      <c r="K85" s="217" t="s">
        <v>647</v>
      </c>
      <c r="L85" s="151" t="s">
        <v>297</v>
      </c>
      <c r="M85" s="151" t="s">
        <v>296</v>
      </c>
      <c r="N85" s="149"/>
      <c r="O85" s="152" t="s">
        <v>648</v>
      </c>
      <c r="P85" s="217" t="s">
        <v>647</v>
      </c>
      <c r="Q85" s="153"/>
      <c r="R85" s="155" t="s">
        <v>649</v>
      </c>
      <c r="S85" s="155" t="s">
        <v>650</v>
      </c>
      <c r="T85" s="151" t="s">
        <v>226</v>
      </c>
      <c r="U85" s="151"/>
      <c r="V85" s="149"/>
      <c r="W85" s="149"/>
      <c r="X85" s="149"/>
      <c r="Y85" s="149"/>
      <c r="Z85" s="153"/>
      <c r="AA85" s="151" t="s">
        <v>662</v>
      </c>
      <c r="AB85" s="153"/>
      <c r="AC85" s="149"/>
      <c r="AD85" s="157"/>
      <c r="AE85" s="157"/>
      <c r="AF85" s="153"/>
      <c r="AG85" s="149"/>
      <c r="AH85" s="149"/>
      <c r="AI85" s="149"/>
      <c r="AJ85" s="153"/>
      <c r="AK85" s="149"/>
      <c r="AL85" s="149"/>
      <c r="AM85" s="149"/>
      <c r="AN85" s="134" t="s">
        <v>891</v>
      </c>
      <c r="AO85" s="134" t="s">
        <v>868</v>
      </c>
      <c r="AP85" s="134" t="s">
        <v>696</v>
      </c>
      <c r="AQ85" s="134" t="s">
        <v>788</v>
      </c>
      <c r="AR85" s="134" t="s">
        <v>694</v>
      </c>
      <c r="AS85" s="144" t="s">
        <v>832</v>
      </c>
      <c r="AT85" s="134"/>
      <c r="AU85" s="134"/>
      <c r="AV85" s="134"/>
      <c r="AW85" s="134"/>
      <c r="AX85" s="134">
        <f t="shared" si="9"/>
        <v>83</v>
      </c>
      <c r="AY85" s="134" t="str">
        <f t="shared" si="10"/>
        <v>1</v>
      </c>
      <c r="AZ85" s="134">
        <f t="shared" si="12"/>
        <v>82</v>
      </c>
      <c r="BA85" s="134" t="str">
        <f t="shared" si="8"/>
        <v/>
      </c>
      <c r="BB85" s="458">
        <f t="shared" si="11"/>
        <v>1</v>
      </c>
      <c r="BC85" s="442"/>
    </row>
    <row r="86" spans="1:55" s="96" customFormat="1" ht="76.5">
      <c r="A86" s="227">
        <f t="shared" si="7"/>
        <v>500084</v>
      </c>
      <c r="B86" s="93">
        <v>500085</v>
      </c>
      <c r="C86" s="94"/>
      <c r="D86" s="95" t="s">
        <v>117</v>
      </c>
      <c r="E86" s="95" t="s">
        <v>118</v>
      </c>
      <c r="F86" s="104">
        <v>40437</v>
      </c>
      <c r="G86" s="166" t="s">
        <v>131</v>
      </c>
      <c r="H86" s="94"/>
      <c r="I86" s="94">
        <v>0</v>
      </c>
      <c r="J86" s="166" t="s">
        <v>651</v>
      </c>
      <c r="K86" s="98" t="s">
        <v>458</v>
      </c>
      <c r="L86" s="96" t="s">
        <v>291</v>
      </c>
      <c r="M86" s="96" t="s">
        <v>290</v>
      </c>
      <c r="N86" s="94"/>
      <c r="O86" s="97" t="s">
        <v>653</v>
      </c>
      <c r="P86" s="98" t="s">
        <v>652</v>
      </c>
      <c r="Q86" s="99"/>
      <c r="R86" s="101" t="s">
        <v>654</v>
      </c>
      <c r="S86" s="101" t="s">
        <v>649</v>
      </c>
      <c r="T86" s="96" t="s">
        <v>50</v>
      </c>
      <c r="V86" s="94"/>
      <c r="W86" s="94"/>
      <c r="X86" s="94"/>
      <c r="Y86" s="94"/>
      <c r="Z86" s="99"/>
      <c r="AA86" s="96" t="s">
        <v>662</v>
      </c>
      <c r="AB86" s="99"/>
      <c r="AC86" s="94"/>
      <c r="AD86" s="103"/>
      <c r="AE86" s="103"/>
      <c r="AF86" s="99"/>
      <c r="AG86" s="94"/>
      <c r="AH86" s="94"/>
      <c r="AI86" s="94"/>
      <c r="AJ86" s="99"/>
      <c r="AK86" s="94"/>
      <c r="AL86" s="94"/>
      <c r="AM86" s="94"/>
      <c r="AN86" s="86" t="s">
        <v>1098</v>
      </c>
      <c r="AO86" s="86" t="s">
        <v>955</v>
      </c>
      <c r="AP86" s="86" t="s">
        <v>956</v>
      </c>
      <c r="AQ86" s="86" t="s">
        <v>686</v>
      </c>
      <c r="AR86" s="86" t="s">
        <v>619</v>
      </c>
      <c r="AS86" s="87" t="s">
        <v>957</v>
      </c>
      <c r="AT86" s="86"/>
      <c r="AU86" s="86"/>
      <c r="AV86" s="86"/>
      <c r="AW86" s="86"/>
      <c r="AX86" s="86">
        <f t="shared" si="9"/>
        <v>84</v>
      </c>
      <c r="AY86" s="86" t="str">
        <f t="shared" si="10"/>
        <v>1</v>
      </c>
      <c r="AZ86" s="86">
        <f t="shared" si="12"/>
        <v>83</v>
      </c>
      <c r="BA86" s="86" t="str">
        <f t="shared" si="8"/>
        <v/>
      </c>
      <c r="BB86" s="468">
        <f t="shared" si="11"/>
        <v>1</v>
      </c>
      <c r="BC86" s="451"/>
    </row>
    <row r="87" spans="1:55" ht="25.5">
      <c r="A87" s="219">
        <f t="shared" si="7"/>
        <v>500085</v>
      </c>
      <c r="B87" s="177">
        <v>500086</v>
      </c>
      <c r="C87" s="178"/>
      <c r="D87" s="179" t="s">
        <v>117</v>
      </c>
      <c r="E87" s="179" t="s">
        <v>118</v>
      </c>
      <c r="F87" s="184">
        <v>40437</v>
      </c>
      <c r="G87" s="185"/>
      <c r="H87" s="178"/>
      <c r="I87" s="178"/>
      <c r="J87" s="185"/>
      <c r="K87" s="183"/>
      <c r="L87" s="183" t="s">
        <v>297</v>
      </c>
      <c r="M87" s="183" t="s">
        <v>296</v>
      </c>
      <c r="N87" s="178"/>
      <c r="O87" s="187" t="s">
        <v>655</v>
      </c>
      <c r="P87" s="186" t="s">
        <v>656</v>
      </c>
      <c r="Q87" s="180"/>
      <c r="R87" s="188" t="s">
        <v>657</v>
      </c>
      <c r="S87" s="188" t="s">
        <v>658</v>
      </c>
      <c r="T87" s="183" t="s">
        <v>218</v>
      </c>
      <c r="U87" s="183"/>
      <c r="V87" s="178"/>
      <c r="W87" s="178"/>
      <c r="X87" s="178"/>
      <c r="Y87" s="178"/>
      <c r="Z87" s="180"/>
      <c r="AA87" s="183" t="s">
        <v>659</v>
      </c>
      <c r="AB87" s="180"/>
      <c r="AC87" s="178"/>
      <c r="AD87" s="181"/>
      <c r="AE87" s="181"/>
      <c r="AF87" s="180"/>
      <c r="AG87" s="178"/>
      <c r="AH87" s="178"/>
      <c r="AI87" s="178"/>
      <c r="AJ87" s="180"/>
      <c r="AK87" s="178"/>
      <c r="AL87" s="178"/>
      <c r="AM87" s="178"/>
      <c r="AN87" s="182"/>
      <c r="AO87" s="182" t="s">
        <v>869</v>
      </c>
      <c r="AP87" s="182"/>
      <c r="AQ87" s="182" t="s">
        <v>735</v>
      </c>
      <c r="AR87" s="182" t="s">
        <v>619</v>
      </c>
      <c r="AS87" s="191">
        <v>40466</v>
      </c>
      <c r="AT87" s="182"/>
      <c r="AU87" s="182"/>
      <c r="AV87" s="182"/>
      <c r="AW87" s="182"/>
      <c r="AX87" s="182">
        <f t="shared" si="9"/>
        <v>85</v>
      </c>
      <c r="AY87" s="182" t="str">
        <f t="shared" si="10"/>
        <v>1</v>
      </c>
      <c r="AZ87" s="182">
        <f t="shared" si="12"/>
        <v>84</v>
      </c>
      <c r="BA87" s="182" t="str">
        <f t="shared" si="8"/>
        <v/>
      </c>
      <c r="BB87" s="458">
        <f t="shared" si="11"/>
        <v>1</v>
      </c>
      <c r="BC87" s="442"/>
    </row>
    <row r="88" spans="1:55" ht="25.5">
      <c r="A88" s="219">
        <f t="shared" ref="A88:A146" si="13">A87+1</f>
        <v>500086</v>
      </c>
      <c r="B88" s="177">
        <v>500087</v>
      </c>
      <c r="C88" s="178"/>
      <c r="D88" s="179" t="s">
        <v>117</v>
      </c>
      <c r="E88" s="179" t="s">
        <v>118</v>
      </c>
      <c r="F88" s="184">
        <v>40437</v>
      </c>
      <c r="G88" s="185"/>
      <c r="H88" s="178"/>
      <c r="I88" s="178"/>
      <c r="J88" s="185"/>
      <c r="K88" s="183"/>
      <c r="L88" s="183" t="s">
        <v>297</v>
      </c>
      <c r="M88" s="183" t="s">
        <v>296</v>
      </c>
      <c r="N88" s="178"/>
      <c r="O88" s="187" t="s">
        <v>660</v>
      </c>
      <c r="P88" s="186" t="s">
        <v>656</v>
      </c>
      <c r="Q88" s="180"/>
      <c r="R88" s="188" t="s">
        <v>657</v>
      </c>
      <c r="S88" s="188" t="s">
        <v>658</v>
      </c>
      <c r="T88" s="183" t="s">
        <v>218</v>
      </c>
      <c r="U88" s="183"/>
      <c r="V88" s="178"/>
      <c r="W88" s="178"/>
      <c r="X88" s="178"/>
      <c r="Y88" s="178"/>
      <c r="Z88" s="180"/>
      <c r="AA88" s="183" t="s">
        <v>659</v>
      </c>
      <c r="AB88" s="180"/>
      <c r="AC88" s="178"/>
      <c r="AD88" s="181"/>
      <c r="AE88" s="181"/>
      <c r="AF88" s="180"/>
      <c r="AG88" s="178"/>
      <c r="AH88" s="178"/>
      <c r="AI88" s="178"/>
      <c r="AJ88" s="180"/>
      <c r="AK88" s="178"/>
      <c r="AL88" s="178"/>
      <c r="AM88" s="178"/>
      <c r="AN88" s="182"/>
      <c r="AO88" s="182" t="s">
        <v>869</v>
      </c>
      <c r="AP88" s="182"/>
      <c r="AQ88" s="182" t="s">
        <v>735</v>
      </c>
      <c r="AR88" s="182" t="s">
        <v>619</v>
      </c>
      <c r="AS88" s="191">
        <v>40466</v>
      </c>
      <c r="AT88" s="182"/>
      <c r="AU88" s="182"/>
      <c r="AV88" s="182"/>
      <c r="AW88" s="182"/>
      <c r="AX88" s="182">
        <f t="shared" si="9"/>
        <v>86</v>
      </c>
      <c r="AY88" s="182" t="str">
        <f t="shared" si="10"/>
        <v>1</v>
      </c>
      <c r="AZ88" s="182">
        <f t="shared" si="12"/>
        <v>85</v>
      </c>
      <c r="BA88" s="182" t="str">
        <f t="shared" si="8"/>
        <v/>
      </c>
      <c r="BB88" s="458">
        <f t="shared" si="11"/>
        <v>1</v>
      </c>
      <c r="BC88" s="442"/>
    </row>
    <row r="89" spans="1:55" ht="25.5">
      <c r="A89" s="219">
        <f t="shared" si="13"/>
        <v>500087</v>
      </c>
      <c r="B89" s="177">
        <v>500088</v>
      </c>
      <c r="C89" s="178"/>
      <c r="D89" s="179" t="s">
        <v>117</v>
      </c>
      <c r="E89" s="179" t="s">
        <v>118</v>
      </c>
      <c r="F89" s="184">
        <v>40437</v>
      </c>
      <c r="G89" s="185"/>
      <c r="H89" s="178"/>
      <c r="I89" s="178"/>
      <c r="J89" s="185"/>
      <c r="K89" s="183"/>
      <c r="L89" s="183" t="s">
        <v>297</v>
      </c>
      <c r="M89" s="183" t="s">
        <v>296</v>
      </c>
      <c r="N89" s="178"/>
      <c r="O89" s="187" t="s">
        <v>661</v>
      </c>
      <c r="P89" s="186" t="s">
        <v>656</v>
      </c>
      <c r="Q89" s="180"/>
      <c r="R89" s="188" t="s">
        <v>657</v>
      </c>
      <c r="S89" s="188" t="s">
        <v>658</v>
      </c>
      <c r="T89" s="183" t="s">
        <v>218</v>
      </c>
      <c r="U89" s="183"/>
      <c r="V89" s="178"/>
      <c r="W89" s="178"/>
      <c r="X89" s="178"/>
      <c r="Y89" s="178"/>
      <c r="Z89" s="180"/>
      <c r="AA89" s="183" t="s">
        <v>659</v>
      </c>
      <c r="AB89" s="180"/>
      <c r="AC89" s="178"/>
      <c r="AD89" s="181"/>
      <c r="AE89" s="181"/>
      <c r="AF89" s="180"/>
      <c r="AG89" s="178"/>
      <c r="AH89" s="178"/>
      <c r="AI89" s="178"/>
      <c r="AJ89" s="180"/>
      <c r="AK89" s="178"/>
      <c r="AL89" s="178"/>
      <c r="AM89" s="178"/>
      <c r="AN89" s="182"/>
      <c r="AO89" s="182" t="s">
        <v>869</v>
      </c>
      <c r="AP89" s="182"/>
      <c r="AQ89" s="182" t="s">
        <v>735</v>
      </c>
      <c r="AR89" s="182" t="s">
        <v>619</v>
      </c>
      <c r="AS89" s="191">
        <v>40466</v>
      </c>
      <c r="AT89" s="182"/>
      <c r="AU89" s="182"/>
      <c r="AV89" s="182"/>
      <c r="AW89" s="182"/>
      <c r="AX89" s="182">
        <f t="shared" si="9"/>
        <v>87</v>
      </c>
      <c r="AY89" s="182" t="str">
        <f t="shared" si="10"/>
        <v>1</v>
      </c>
      <c r="AZ89" s="182">
        <f t="shared" si="12"/>
        <v>86</v>
      </c>
      <c r="BA89" s="182" t="str">
        <f t="shared" si="8"/>
        <v/>
      </c>
      <c r="BB89" s="458">
        <f t="shared" si="11"/>
        <v>1</v>
      </c>
      <c r="BC89" s="442"/>
    </row>
    <row r="90" spans="1:55" ht="25.5">
      <c r="A90" s="226">
        <f t="shared" si="13"/>
        <v>500088</v>
      </c>
      <c r="B90" s="148">
        <v>500089</v>
      </c>
      <c r="C90" s="149"/>
      <c r="D90" s="150" t="s">
        <v>117</v>
      </c>
      <c r="E90" s="150" t="s">
        <v>118</v>
      </c>
      <c r="F90" s="216">
        <v>40437</v>
      </c>
      <c r="G90" s="197" t="s">
        <v>131</v>
      </c>
      <c r="H90" s="149"/>
      <c r="I90" s="149"/>
      <c r="J90" s="197" t="s">
        <v>663</v>
      </c>
      <c r="K90" s="217" t="s">
        <v>458</v>
      </c>
      <c r="L90" s="151" t="s">
        <v>291</v>
      </c>
      <c r="M90" s="151" t="s">
        <v>290</v>
      </c>
      <c r="N90" s="149"/>
      <c r="O90" s="152" t="s">
        <v>664</v>
      </c>
      <c r="P90" s="217" t="s">
        <v>665</v>
      </c>
      <c r="Q90" s="153"/>
      <c r="R90" s="155" t="s">
        <v>666</v>
      </c>
      <c r="S90" s="155" t="s">
        <v>657</v>
      </c>
      <c r="T90" s="151" t="s">
        <v>993</v>
      </c>
      <c r="U90" s="151"/>
      <c r="V90" s="149"/>
      <c r="W90" s="149"/>
      <c r="X90" s="149"/>
      <c r="Y90" s="149"/>
      <c r="Z90" s="153"/>
      <c r="AA90" s="151" t="s">
        <v>662</v>
      </c>
      <c r="AB90" s="153"/>
      <c r="AC90" s="149"/>
      <c r="AD90" s="157"/>
      <c r="AE90" s="157"/>
      <c r="AF90" s="153"/>
      <c r="AG90" s="149"/>
      <c r="AH90" s="149"/>
      <c r="AI90" s="149"/>
      <c r="AJ90" s="153"/>
      <c r="AK90" s="149"/>
      <c r="AL90" s="149"/>
      <c r="AM90" s="149"/>
      <c r="AN90" s="134" t="s">
        <v>709</v>
      </c>
      <c r="AO90" s="134" t="s">
        <v>710</v>
      </c>
      <c r="AP90" s="134"/>
      <c r="AQ90" s="134" t="s">
        <v>788</v>
      </c>
      <c r="AR90" s="134" t="s">
        <v>694</v>
      </c>
      <c r="AS90" s="144">
        <v>40441</v>
      </c>
      <c r="AT90" s="134"/>
      <c r="AU90" s="134"/>
      <c r="AV90" s="134"/>
      <c r="AW90" s="134"/>
      <c r="AX90" s="134">
        <f t="shared" si="9"/>
        <v>88</v>
      </c>
      <c r="AY90" s="134" t="str">
        <f t="shared" si="10"/>
        <v>1</v>
      </c>
      <c r="AZ90" s="134">
        <f t="shared" si="12"/>
        <v>87</v>
      </c>
      <c r="BA90" s="134" t="str">
        <f t="shared" si="8"/>
        <v/>
      </c>
      <c r="BB90" s="458">
        <f t="shared" si="11"/>
        <v>1</v>
      </c>
      <c r="BC90" s="442"/>
    </row>
    <row r="91" spans="1:55" ht="38.25">
      <c r="A91" s="141">
        <f t="shared" si="13"/>
        <v>500089</v>
      </c>
      <c r="B91" s="105">
        <v>500090</v>
      </c>
      <c r="C91" s="106"/>
      <c r="D91" s="107" t="s">
        <v>117</v>
      </c>
      <c r="E91" s="107" t="s">
        <v>118</v>
      </c>
      <c r="F91" s="121">
        <v>40437</v>
      </c>
      <c r="G91" s="164" t="s">
        <v>131</v>
      </c>
      <c r="H91" s="106"/>
      <c r="I91" s="106"/>
      <c r="J91" s="164" t="s">
        <v>663</v>
      </c>
      <c r="K91" s="108"/>
      <c r="L91" s="108" t="s">
        <v>145</v>
      </c>
      <c r="M91" s="108" t="s">
        <v>146</v>
      </c>
      <c r="N91" s="106"/>
      <c r="O91" s="109" t="s">
        <v>667</v>
      </c>
      <c r="P91" s="110" t="s">
        <v>668</v>
      </c>
      <c r="Q91" s="111"/>
      <c r="R91" s="113" t="s">
        <v>669</v>
      </c>
      <c r="S91" s="113" t="s">
        <v>670</v>
      </c>
      <c r="T91" s="108" t="s">
        <v>222</v>
      </c>
      <c r="U91" s="108"/>
      <c r="V91" s="106"/>
      <c r="W91" s="106"/>
      <c r="X91" s="106"/>
      <c r="Y91" s="106"/>
      <c r="Z91" s="111"/>
      <c r="AA91" s="108" t="s">
        <v>662</v>
      </c>
      <c r="AB91" s="111"/>
      <c r="AC91" s="106"/>
      <c r="AD91" s="115"/>
      <c r="AE91" s="115"/>
      <c r="AF91" s="111"/>
      <c r="AG91" s="106"/>
      <c r="AH91" s="106"/>
      <c r="AI91" s="106"/>
      <c r="AJ91" s="111"/>
      <c r="AK91" s="106"/>
      <c r="AL91" s="106"/>
      <c r="AM91" s="106"/>
      <c r="AN91" s="88" t="s">
        <v>1057</v>
      </c>
      <c r="AO91" s="88" t="s">
        <v>620</v>
      </c>
      <c r="AP91" s="88" t="s">
        <v>696</v>
      </c>
      <c r="AQ91" s="88" t="s">
        <v>686</v>
      </c>
      <c r="AR91" s="88" t="s">
        <v>619</v>
      </c>
      <c r="AS91" s="89" t="s">
        <v>1058</v>
      </c>
      <c r="AT91" s="88"/>
      <c r="AU91" s="88"/>
      <c r="AV91" s="88"/>
      <c r="AW91" s="88"/>
      <c r="AX91" s="88">
        <f t="shared" si="9"/>
        <v>89</v>
      </c>
      <c r="AY91" s="88" t="str">
        <f t="shared" si="10"/>
        <v>1</v>
      </c>
      <c r="AZ91" s="88">
        <f t="shared" si="12"/>
        <v>88</v>
      </c>
      <c r="BA91" s="88" t="str">
        <f t="shared" si="8"/>
        <v/>
      </c>
      <c r="BB91" s="458">
        <f t="shared" si="11"/>
        <v>1</v>
      </c>
      <c r="BC91" s="442"/>
    </row>
    <row r="92" spans="1:55" s="315" customFormat="1" ht="25.5">
      <c r="A92" s="313">
        <f t="shared" si="13"/>
        <v>500090</v>
      </c>
      <c r="B92" s="324">
        <v>500091</v>
      </c>
      <c r="C92" s="326"/>
      <c r="D92" s="326" t="s">
        <v>117</v>
      </c>
      <c r="E92" s="326" t="s">
        <v>118</v>
      </c>
      <c r="F92" s="316">
        <v>40438</v>
      </c>
      <c r="G92" s="317" t="s">
        <v>131</v>
      </c>
      <c r="H92" s="326"/>
      <c r="I92" s="326"/>
      <c r="J92" s="317" t="s">
        <v>702</v>
      </c>
      <c r="L92" s="315" t="s">
        <v>145</v>
      </c>
      <c r="M92" s="315" t="s">
        <v>146</v>
      </c>
      <c r="N92" s="326"/>
      <c r="O92" s="410" t="s">
        <v>703</v>
      </c>
      <c r="P92" s="411" t="s">
        <v>668</v>
      </c>
      <c r="Q92" s="324"/>
      <c r="R92" s="319" t="s">
        <v>669</v>
      </c>
      <c r="S92" s="319" t="s">
        <v>704</v>
      </c>
      <c r="T92" s="315" t="s">
        <v>993</v>
      </c>
      <c r="V92" s="326"/>
      <c r="W92" s="326"/>
      <c r="X92" s="326"/>
      <c r="Y92" s="326"/>
      <c r="Z92" s="324"/>
      <c r="AA92" s="315" t="s">
        <v>547</v>
      </c>
      <c r="AB92" s="324"/>
      <c r="AC92" s="326"/>
      <c r="AD92" s="403"/>
      <c r="AE92" s="403"/>
      <c r="AF92" s="324"/>
      <c r="AG92" s="326"/>
      <c r="AH92" s="326"/>
      <c r="AI92" s="326"/>
      <c r="AJ92" s="324"/>
      <c r="AK92" s="326"/>
      <c r="AL92" s="326"/>
      <c r="AM92" s="326"/>
      <c r="AN92" s="321" t="s">
        <v>705</v>
      </c>
      <c r="AO92" s="321" t="s">
        <v>1366</v>
      </c>
      <c r="AP92" s="321"/>
      <c r="AQ92" s="321" t="s">
        <v>686</v>
      </c>
      <c r="AR92" s="321" t="s">
        <v>863</v>
      </c>
      <c r="AS92" s="323" t="s">
        <v>1363</v>
      </c>
      <c r="AT92" s="321"/>
      <c r="AU92" s="321" t="s">
        <v>1361</v>
      </c>
      <c r="AV92" s="321"/>
      <c r="AW92" s="321"/>
      <c r="AX92" s="321">
        <f t="shared" si="9"/>
        <v>90</v>
      </c>
      <c r="AY92" s="321" t="str">
        <f t="shared" si="10"/>
        <v>1</v>
      </c>
      <c r="AZ92" s="321">
        <f t="shared" si="12"/>
        <v>89</v>
      </c>
      <c r="BA92" s="321" t="str">
        <f t="shared" si="8"/>
        <v/>
      </c>
      <c r="BB92" s="461">
        <f t="shared" si="11"/>
        <v>1</v>
      </c>
      <c r="BC92" s="445"/>
    </row>
    <row r="93" spans="1:55">
      <c r="A93" s="192">
        <f t="shared" si="13"/>
        <v>500091</v>
      </c>
      <c r="B93" s="116">
        <v>500092</v>
      </c>
      <c r="C93" s="136"/>
      <c r="D93" s="117" t="s">
        <v>117</v>
      </c>
      <c r="E93" s="117" t="s">
        <v>118</v>
      </c>
      <c r="F93" s="137">
        <v>40441</v>
      </c>
      <c r="G93" s="169" t="s">
        <v>138</v>
      </c>
      <c r="H93" s="136"/>
      <c r="I93" s="136"/>
      <c r="J93" s="169" t="s">
        <v>702</v>
      </c>
      <c r="K93" s="119" t="s">
        <v>458</v>
      </c>
      <c r="L93" s="118" t="s">
        <v>291</v>
      </c>
      <c r="M93" s="118" t="s">
        <v>290</v>
      </c>
      <c r="N93" s="136"/>
      <c r="O93" s="169" t="s">
        <v>712</v>
      </c>
      <c r="P93" s="118" t="s">
        <v>600</v>
      </c>
      <c r="Q93" s="138"/>
      <c r="R93" s="120" t="s">
        <v>715</v>
      </c>
      <c r="S93" s="120" t="s">
        <v>716</v>
      </c>
      <c r="T93" s="118" t="s">
        <v>226</v>
      </c>
      <c r="U93" s="118"/>
      <c r="V93" s="136"/>
      <c r="W93" s="136"/>
      <c r="X93" s="136"/>
      <c r="Y93" s="136"/>
      <c r="Z93" s="138"/>
      <c r="AA93" s="118" t="s">
        <v>547</v>
      </c>
      <c r="AB93" s="138"/>
      <c r="AC93" s="136"/>
      <c r="AD93" s="139"/>
      <c r="AE93" s="139"/>
      <c r="AF93" s="138"/>
      <c r="AG93" s="136"/>
      <c r="AH93" s="136"/>
      <c r="AI93" s="136"/>
      <c r="AJ93" s="138"/>
      <c r="AK93" s="136"/>
      <c r="AL93" s="136"/>
      <c r="AM93" s="136"/>
      <c r="AN93" s="85"/>
      <c r="AO93" s="85"/>
      <c r="AP93" s="85"/>
      <c r="AQ93" s="85" t="s">
        <v>680</v>
      </c>
      <c r="AR93" s="85" t="s">
        <v>619</v>
      </c>
      <c r="AS93" s="85"/>
      <c r="AT93" s="85"/>
      <c r="AU93" s="85"/>
      <c r="AV93" s="85"/>
      <c r="AW93" s="85"/>
      <c r="AX93" s="85">
        <f t="shared" si="9"/>
        <v>91</v>
      </c>
      <c r="AY93" s="85" t="str">
        <f t="shared" si="10"/>
        <v/>
      </c>
      <c r="AZ93" s="85">
        <f t="shared" si="12"/>
        <v>89</v>
      </c>
      <c r="BA93" s="85" t="str">
        <f t="shared" ref="BA93:BA156" si="14">IF(AND(A93&lt;&gt;"",AS93=""),"1","")</f>
        <v>1</v>
      </c>
      <c r="BB93" s="458">
        <f t="shared" si="11"/>
        <v>2</v>
      </c>
      <c r="BC93" s="442"/>
    </row>
    <row r="94" spans="1:55">
      <c r="A94" s="192">
        <f t="shared" si="13"/>
        <v>500092</v>
      </c>
      <c r="B94" s="116">
        <v>500093</v>
      </c>
      <c r="C94" s="136"/>
      <c r="D94" s="117" t="s">
        <v>117</v>
      </c>
      <c r="E94" s="117" t="s">
        <v>118</v>
      </c>
      <c r="F94" s="137">
        <v>40441</v>
      </c>
      <c r="G94" s="169" t="s">
        <v>138</v>
      </c>
      <c r="H94" s="136"/>
      <c r="I94" s="136"/>
      <c r="J94" s="169" t="s">
        <v>702</v>
      </c>
      <c r="K94" s="119" t="s">
        <v>458</v>
      </c>
      <c r="L94" s="118" t="s">
        <v>291</v>
      </c>
      <c r="M94" s="118" t="s">
        <v>290</v>
      </c>
      <c r="N94" s="136"/>
      <c r="O94" s="169" t="s">
        <v>713</v>
      </c>
      <c r="P94" s="118" t="s">
        <v>600</v>
      </c>
      <c r="Q94" s="138"/>
      <c r="R94" s="120" t="s">
        <v>715</v>
      </c>
      <c r="S94" s="120" t="s">
        <v>716</v>
      </c>
      <c r="T94" s="118" t="s">
        <v>226</v>
      </c>
      <c r="U94" s="118"/>
      <c r="V94" s="136"/>
      <c r="W94" s="136"/>
      <c r="X94" s="136"/>
      <c r="Y94" s="136"/>
      <c r="Z94" s="138"/>
      <c r="AA94" s="118" t="s">
        <v>547</v>
      </c>
      <c r="AB94" s="138"/>
      <c r="AC94" s="136"/>
      <c r="AD94" s="139"/>
      <c r="AE94" s="139"/>
      <c r="AF94" s="138"/>
      <c r="AG94" s="136"/>
      <c r="AH94" s="136"/>
      <c r="AI94" s="136"/>
      <c r="AJ94" s="138"/>
      <c r="AK94" s="136"/>
      <c r="AL94" s="136"/>
      <c r="AM94" s="136"/>
      <c r="AN94" s="85"/>
      <c r="AO94" s="85"/>
      <c r="AP94" s="85"/>
      <c r="AQ94" s="85" t="s">
        <v>680</v>
      </c>
      <c r="AR94" s="85" t="s">
        <v>619</v>
      </c>
      <c r="AS94" s="85"/>
      <c r="AT94" s="85"/>
      <c r="AU94" s="85"/>
      <c r="AV94" s="85"/>
      <c r="AW94" s="85"/>
      <c r="AX94" s="85">
        <f t="shared" si="9"/>
        <v>92</v>
      </c>
      <c r="AY94" s="85" t="str">
        <f t="shared" si="10"/>
        <v/>
      </c>
      <c r="AZ94" s="85">
        <f t="shared" si="12"/>
        <v>89</v>
      </c>
      <c r="BA94" s="85" t="str">
        <f t="shared" si="14"/>
        <v>1</v>
      </c>
      <c r="BB94" s="458">
        <f t="shared" si="11"/>
        <v>3</v>
      </c>
      <c r="BC94" s="442"/>
    </row>
    <row r="95" spans="1:55" ht="25.5">
      <c r="A95" s="226">
        <f t="shared" si="13"/>
        <v>500093</v>
      </c>
      <c r="B95" s="148">
        <v>500094</v>
      </c>
      <c r="C95" s="149"/>
      <c r="D95" s="150" t="s">
        <v>117</v>
      </c>
      <c r="E95" s="150" t="s">
        <v>118</v>
      </c>
      <c r="F95" s="216">
        <v>40441</v>
      </c>
      <c r="G95" s="197" t="s">
        <v>138</v>
      </c>
      <c r="H95" s="149"/>
      <c r="I95" s="149"/>
      <c r="J95" s="197" t="s">
        <v>702</v>
      </c>
      <c r="K95" s="151"/>
      <c r="L95" s="151" t="s">
        <v>149</v>
      </c>
      <c r="M95" s="151" t="s">
        <v>150</v>
      </c>
      <c r="N95" s="149"/>
      <c r="O95" s="197" t="s">
        <v>714</v>
      </c>
      <c r="P95" s="151"/>
      <c r="Q95" s="153"/>
      <c r="R95" s="155" t="s">
        <v>716</v>
      </c>
      <c r="S95" s="155" t="s">
        <v>717</v>
      </c>
      <c r="T95" s="151" t="s">
        <v>226</v>
      </c>
      <c r="U95" s="151"/>
      <c r="V95" s="149"/>
      <c r="W95" s="149"/>
      <c r="X95" s="149"/>
      <c r="Y95" s="149"/>
      <c r="Z95" s="153"/>
      <c r="AA95" s="151" t="s">
        <v>547</v>
      </c>
      <c r="AB95" s="153"/>
      <c r="AC95" s="149"/>
      <c r="AD95" s="157"/>
      <c r="AE95" s="157"/>
      <c r="AF95" s="153"/>
      <c r="AG95" s="149"/>
      <c r="AH95" s="149"/>
      <c r="AI95" s="149"/>
      <c r="AJ95" s="153"/>
      <c r="AK95" s="149"/>
      <c r="AL95" s="149"/>
      <c r="AM95" s="149"/>
      <c r="AN95" s="134" t="s">
        <v>797</v>
      </c>
      <c r="AO95" s="134" t="s">
        <v>807</v>
      </c>
      <c r="AP95" s="134"/>
      <c r="AQ95" s="134" t="s">
        <v>788</v>
      </c>
      <c r="AR95" s="134" t="s">
        <v>694</v>
      </c>
      <c r="AS95" s="144" t="s">
        <v>798</v>
      </c>
      <c r="AT95" s="134"/>
      <c r="AU95" s="134"/>
      <c r="AV95" s="134"/>
      <c r="AW95" s="134"/>
      <c r="AX95" s="134">
        <f t="shared" si="9"/>
        <v>93</v>
      </c>
      <c r="AY95" s="134" t="str">
        <f t="shared" si="10"/>
        <v>1</v>
      </c>
      <c r="AZ95" s="134">
        <f t="shared" si="12"/>
        <v>90</v>
      </c>
      <c r="BA95" s="134" t="str">
        <f t="shared" si="14"/>
        <v/>
      </c>
      <c r="BB95" s="458">
        <f t="shared" si="11"/>
        <v>3</v>
      </c>
      <c r="BC95" s="442"/>
    </row>
    <row r="96" spans="1:55" s="329" customFormat="1" ht="25.5">
      <c r="A96" s="327">
        <f t="shared" si="13"/>
        <v>500094</v>
      </c>
      <c r="B96" s="367">
        <v>500095</v>
      </c>
      <c r="C96" s="368"/>
      <c r="D96" s="368" t="s">
        <v>117</v>
      </c>
      <c r="E96" s="368" t="s">
        <v>118</v>
      </c>
      <c r="F96" s="330">
        <v>40441</v>
      </c>
      <c r="G96" s="331" t="s">
        <v>138</v>
      </c>
      <c r="H96" s="328"/>
      <c r="I96" s="328"/>
      <c r="J96" s="331" t="s">
        <v>702</v>
      </c>
      <c r="L96" s="329" t="s">
        <v>277</v>
      </c>
      <c r="M96" s="329" t="s">
        <v>276</v>
      </c>
      <c r="N96" s="328"/>
      <c r="O96" s="331" t="s">
        <v>719</v>
      </c>
      <c r="Q96" s="332"/>
      <c r="R96" s="333" t="s">
        <v>601</v>
      </c>
      <c r="S96" s="333" t="s">
        <v>718</v>
      </c>
      <c r="T96" s="329" t="s">
        <v>226</v>
      </c>
      <c r="V96" s="328"/>
      <c r="W96" s="328"/>
      <c r="X96" s="328"/>
      <c r="Y96" s="328"/>
      <c r="Z96" s="332"/>
      <c r="AA96" s="329" t="s">
        <v>547</v>
      </c>
      <c r="AB96" s="332"/>
      <c r="AC96" s="328"/>
      <c r="AD96" s="334"/>
      <c r="AE96" s="334"/>
      <c r="AF96" s="332"/>
      <c r="AG96" s="328"/>
      <c r="AH96" s="328"/>
      <c r="AI96" s="328"/>
      <c r="AJ96" s="332"/>
      <c r="AK96" s="328"/>
      <c r="AL96" s="328"/>
      <c r="AM96" s="328"/>
      <c r="AN96" s="335"/>
      <c r="AO96" s="335" t="s">
        <v>76</v>
      </c>
      <c r="AP96" s="335" t="s">
        <v>77</v>
      </c>
      <c r="AQ96" s="335" t="s">
        <v>680</v>
      </c>
      <c r="AR96" s="335" t="s">
        <v>619</v>
      </c>
      <c r="AS96" s="336" t="s">
        <v>1054</v>
      </c>
      <c r="AT96" s="335"/>
      <c r="AU96" s="335"/>
      <c r="AV96" s="335"/>
      <c r="AW96" s="335"/>
      <c r="AX96" s="335">
        <f t="shared" si="9"/>
        <v>94</v>
      </c>
      <c r="AY96" s="335" t="str">
        <f t="shared" si="10"/>
        <v>1</v>
      </c>
      <c r="AZ96" s="335">
        <f t="shared" si="12"/>
        <v>91</v>
      </c>
      <c r="BA96" s="335" t="str">
        <f t="shared" si="14"/>
        <v/>
      </c>
      <c r="BB96" s="460">
        <f t="shared" si="11"/>
        <v>3</v>
      </c>
      <c r="BC96" s="444"/>
    </row>
    <row r="97" spans="1:55" ht="51">
      <c r="A97" s="192">
        <f t="shared" si="13"/>
        <v>500095</v>
      </c>
      <c r="B97" s="116">
        <v>500016</v>
      </c>
      <c r="C97" s="117"/>
      <c r="D97" s="117" t="s">
        <v>117</v>
      </c>
      <c r="E97" s="117" t="s">
        <v>118</v>
      </c>
      <c r="F97" s="167">
        <v>40442</v>
      </c>
      <c r="G97" s="116" t="s">
        <v>138</v>
      </c>
      <c r="H97" s="117"/>
      <c r="I97" s="117"/>
      <c r="J97" s="116" t="s">
        <v>737</v>
      </c>
      <c r="K97" s="117" t="s">
        <v>598</v>
      </c>
      <c r="L97" s="117" t="s">
        <v>143</v>
      </c>
      <c r="M97" s="117" t="s">
        <v>144</v>
      </c>
      <c r="N97" s="117"/>
      <c r="O97" s="116" t="s">
        <v>512</v>
      </c>
      <c r="P97" s="117" t="s">
        <v>549</v>
      </c>
      <c r="Q97" s="116"/>
      <c r="R97" s="168" t="s">
        <v>570</v>
      </c>
      <c r="S97" s="168" t="s">
        <v>571</v>
      </c>
      <c r="T97" s="117" t="s">
        <v>222</v>
      </c>
      <c r="U97" s="117"/>
      <c r="V97" s="117"/>
      <c r="W97" s="117"/>
      <c r="X97" s="117"/>
      <c r="Y97" s="117"/>
      <c r="Z97" s="116"/>
      <c r="AA97" s="117" t="s">
        <v>535</v>
      </c>
      <c r="AB97" s="116"/>
      <c r="AC97" s="117"/>
      <c r="AD97" s="130"/>
      <c r="AE97" s="130"/>
      <c r="AF97" s="116"/>
      <c r="AG97" s="117"/>
      <c r="AH97" s="117"/>
      <c r="AI97" s="117"/>
      <c r="AJ97" s="116"/>
      <c r="AK97" s="117"/>
      <c r="AL97" s="117"/>
      <c r="AM97" s="117"/>
      <c r="AN97" s="85" t="s">
        <v>45</v>
      </c>
      <c r="AO97" s="85" t="s">
        <v>743</v>
      </c>
      <c r="AP97" s="85" t="s">
        <v>47</v>
      </c>
      <c r="AQ97" s="85" t="s">
        <v>680</v>
      </c>
      <c r="AR97" s="85" t="s">
        <v>619</v>
      </c>
      <c r="AS97" s="92" t="s">
        <v>46</v>
      </c>
      <c r="AT97" s="85"/>
      <c r="AU97" s="85" t="s">
        <v>930</v>
      </c>
      <c r="AV97" s="85" t="s">
        <v>994</v>
      </c>
      <c r="AW97" s="85" t="s">
        <v>222</v>
      </c>
      <c r="AX97" s="85">
        <f t="shared" si="9"/>
        <v>95</v>
      </c>
      <c r="AY97" s="85" t="str">
        <f t="shared" si="10"/>
        <v>1</v>
      </c>
      <c r="AZ97" s="85">
        <f t="shared" si="12"/>
        <v>92</v>
      </c>
      <c r="BA97" s="85" t="str">
        <f t="shared" si="14"/>
        <v/>
      </c>
      <c r="BB97" s="458">
        <f t="shared" si="11"/>
        <v>3</v>
      </c>
      <c r="BC97" s="442"/>
    </row>
    <row r="98" spans="1:55" s="108" customFormat="1" ht="25.5">
      <c r="A98" s="141">
        <f t="shared" si="13"/>
        <v>500096</v>
      </c>
      <c r="B98" s="105">
        <v>500096</v>
      </c>
      <c r="C98" s="106"/>
      <c r="D98" s="107" t="s">
        <v>117</v>
      </c>
      <c r="E98" s="107" t="s">
        <v>118</v>
      </c>
      <c r="F98" s="121">
        <v>40448</v>
      </c>
      <c r="G98" s="164" t="s">
        <v>131</v>
      </c>
      <c r="H98" s="106"/>
      <c r="I98" s="106"/>
      <c r="J98" s="164" t="s">
        <v>762</v>
      </c>
      <c r="L98" s="108" t="s">
        <v>149</v>
      </c>
      <c r="M98" s="108" t="s">
        <v>150</v>
      </c>
      <c r="N98" s="106"/>
      <c r="O98" s="164" t="s">
        <v>748</v>
      </c>
      <c r="P98" s="108" t="s">
        <v>750</v>
      </c>
      <c r="Q98" s="111"/>
      <c r="R98" s="113" t="s">
        <v>751</v>
      </c>
      <c r="S98" s="113" t="s">
        <v>752</v>
      </c>
      <c r="T98" s="108" t="s">
        <v>965</v>
      </c>
      <c r="V98" s="106"/>
      <c r="W98" s="106"/>
      <c r="X98" s="106"/>
      <c r="Y98" s="106"/>
      <c r="Z98" s="111"/>
      <c r="AA98" s="108" t="s">
        <v>753</v>
      </c>
      <c r="AB98" s="111"/>
      <c r="AC98" s="106"/>
      <c r="AD98" s="115"/>
      <c r="AE98" s="115"/>
      <c r="AF98" s="111"/>
      <c r="AG98" s="106"/>
      <c r="AH98" s="106"/>
      <c r="AI98" s="106"/>
      <c r="AJ98" s="111"/>
      <c r="AK98" s="106"/>
      <c r="AL98" s="106"/>
      <c r="AM98" s="106"/>
      <c r="AN98" s="88" t="s">
        <v>873</v>
      </c>
      <c r="AO98" s="88" t="s">
        <v>872</v>
      </c>
      <c r="AP98" s="88"/>
      <c r="AQ98" s="88" t="s">
        <v>680</v>
      </c>
      <c r="AR98" s="88" t="s">
        <v>619</v>
      </c>
      <c r="AS98" s="89" t="s">
        <v>975</v>
      </c>
      <c r="AT98" s="88"/>
      <c r="AU98" s="88" t="s">
        <v>973</v>
      </c>
      <c r="AV98" s="88"/>
      <c r="AW98" s="88"/>
      <c r="AX98" s="88">
        <f t="shared" si="9"/>
        <v>96</v>
      </c>
      <c r="AY98" s="88" t="str">
        <f t="shared" si="10"/>
        <v>1</v>
      </c>
      <c r="AZ98" s="88">
        <f t="shared" si="12"/>
        <v>93</v>
      </c>
      <c r="BA98" s="88" t="str">
        <f t="shared" si="14"/>
        <v/>
      </c>
      <c r="BB98" s="459">
        <f t="shared" si="11"/>
        <v>3</v>
      </c>
      <c r="BC98" s="443"/>
    </row>
    <row r="99" spans="1:55" s="355" customFormat="1" ht="63.75">
      <c r="A99" s="349">
        <f t="shared" si="13"/>
        <v>500097</v>
      </c>
      <c r="B99" s="350">
        <v>500097</v>
      </c>
      <c r="C99" s="358"/>
      <c r="D99" s="351" t="s">
        <v>117</v>
      </c>
      <c r="E99" s="351" t="s">
        <v>118</v>
      </c>
      <c r="F99" s="359">
        <v>40448</v>
      </c>
      <c r="G99" s="360" t="s">
        <v>131</v>
      </c>
      <c r="H99" s="358"/>
      <c r="I99" s="358"/>
      <c r="J99" s="360" t="s">
        <v>762</v>
      </c>
      <c r="L99" s="355" t="s">
        <v>149</v>
      </c>
      <c r="M99" s="355" t="s">
        <v>150</v>
      </c>
      <c r="N99" s="358"/>
      <c r="O99" s="360" t="s">
        <v>754</v>
      </c>
      <c r="P99" s="355" t="s">
        <v>750</v>
      </c>
      <c r="Q99" s="361"/>
      <c r="R99" s="362" t="s">
        <v>751</v>
      </c>
      <c r="S99" s="362" t="s">
        <v>752</v>
      </c>
      <c r="T99" s="355" t="s">
        <v>965</v>
      </c>
      <c r="V99" s="358"/>
      <c r="W99" s="358"/>
      <c r="X99" s="358"/>
      <c r="Y99" s="358"/>
      <c r="Z99" s="361"/>
      <c r="AA99" s="355" t="s">
        <v>753</v>
      </c>
      <c r="AB99" s="361"/>
      <c r="AC99" s="358"/>
      <c r="AD99" s="363"/>
      <c r="AE99" s="363"/>
      <c r="AF99" s="361"/>
      <c r="AG99" s="358"/>
      <c r="AH99" s="358"/>
      <c r="AI99" s="358"/>
      <c r="AJ99" s="361"/>
      <c r="AK99" s="358"/>
      <c r="AL99" s="358"/>
      <c r="AM99" s="358"/>
      <c r="AN99" s="352" t="s">
        <v>1088</v>
      </c>
      <c r="AO99" s="352" t="s">
        <v>981</v>
      </c>
      <c r="AP99" s="352"/>
      <c r="AQ99" s="352" t="s">
        <v>680</v>
      </c>
      <c r="AR99" s="352" t="s">
        <v>619</v>
      </c>
      <c r="AS99" s="353" t="s">
        <v>1070</v>
      </c>
      <c r="AT99" s="352"/>
      <c r="AU99" s="352"/>
      <c r="AV99" s="352"/>
      <c r="AW99" s="352"/>
      <c r="AX99" s="352">
        <f t="shared" si="9"/>
        <v>97</v>
      </c>
      <c r="AY99" s="352" t="str">
        <f t="shared" si="10"/>
        <v>1</v>
      </c>
      <c r="AZ99" s="352">
        <f t="shared" si="12"/>
        <v>94</v>
      </c>
      <c r="BA99" s="352" t="str">
        <f t="shared" si="14"/>
        <v/>
      </c>
      <c r="BB99" s="462">
        <f t="shared" si="11"/>
        <v>3</v>
      </c>
      <c r="BC99" s="446"/>
    </row>
    <row r="100" spans="1:55" s="108" customFormat="1" ht="25.5">
      <c r="A100" s="141">
        <f t="shared" si="13"/>
        <v>500098</v>
      </c>
      <c r="B100" s="105">
        <v>500098</v>
      </c>
      <c r="C100" s="106"/>
      <c r="D100" s="107" t="s">
        <v>117</v>
      </c>
      <c r="E100" s="107" t="s">
        <v>118</v>
      </c>
      <c r="F100" s="121">
        <v>40448</v>
      </c>
      <c r="G100" s="164" t="s">
        <v>138</v>
      </c>
      <c r="H100" s="106"/>
      <c r="I100" s="106"/>
      <c r="J100" s="164" t="s">
        <v>755</v>
      </c>
      <c r="L100" s="108" t="s">
        <v>149</v>
      </c>
      <c r="M100" s="108" t="s">
        <v>150</v>
      </c>
      <c r="N100" s="106"/>
      <c r="O100" s="268" t="s">
        <v>756</v>
      </c>
      <c r="P100" s="108" t="s">
        <v>750</v>
      </c>
      <c r="Q100" s="111"/>
      <c r="R100" s="113" t="s">
        <v>716</v>
      </c>
      <c r="S100" s="113" t="s">
        <v>602</v>
      </c>
      <c r="T100" s="108" t="s">
        <v>965</v>
      </c>
      <c r="V100" s="106"/>
      <c r="W100" s="106"/>
      <c r="X100" s="106"/>
      <c r="Y100" s="106"/>
      <c r="Z100" s="111"/>
      <c r="AA100" s="108" t="s">
        <v>753</v>
      </c>
      <c r="AB100" s="111"/>
      <c r="AC100" s="106"/>
      <c r="AD100" s="115"/>
      <c r="AE100" s="115"/>
      <c r="AF100" s="111"/>
      <c r="AG100" s="106"/>
      <c r="AH100" s="106"/>
      <c r="AI100" s="106"/>
      <c r="AJ100" s="111"/>
      <c r="AK100" s="106"/>
      <c r="AL100" s="106"/>
      <c r="AM100" s="106"/>
      <c r="AN100" s="88" t="s">
        <v>865</v>
      </c>
      <c r="AO100" s="88" t="s">
        <v>871</v>
      </c>
      <c r="AP100" s="88"/>
      <c r="AQ100" s="88" t="s">
        <v>680</v>
      </c>
      <c r="AR100" s="88" t="s">
        <v>619</v>
      </c>
      <c r="AS100" s="89" t="s">
        <v>976</v>
      </c>
      <c r="AT100" s="88"/>
      <c r="AU100" s="88" t="s">
        <v>973</v>
      </c>
      <c r="AV100" s="88"/>
      <c r="AW100" s="88"/>
      <c r="AX100" s="88">
        <f t="shared" si="9"/>
        <v>98</v>
      </c>
      <c r="AY100" s="88" t="str">
        <f t="shared" si="10"/>
        <v>1</v>
      </c>
      <c r="AZ100" s="88">
        <f t="shared" si="12"/>
        <v>95</v>
      </c>
      <c r="BA100" s="88" t="str">
        <f t="shared" si="14"/>
        <v/>
      </c>
      <c r="BB100" s="459">
        <f t="shared" si="11"/>
        <v>3</v>
      </c>
      <c r="BC100" s="443"/>
    </row>
    <row r="101" spans="1:55" ht="25.5">
      <c r="A101" s="227">
        <f t="shared" si="13"/>
        <v>500099</v>
      </c>
      <c r="B101" s="93">
        <v>500099</v>
      </c>
      <c r="C101" s="94"/>
      <c r="D101" s="95" t="s">
        <v>117</v>
      </c>
      <c r="E101" s="95" t="s">
        <v>118</v>
      </c>
      <c r="F101" s="104">
        <v>40448</v>
      </c>
      <c r="G101" s="166" t="s">
        <v>138</v>
      </c>
      <c r="H101" s="94"/>
      <c r="I101" s="94"/>
      <c r="J101" s="166" t="s">
        <v>757</v>
      </c>
      <c r="K101" s="96"/>
      <c r="L101" s="96" t="s">
        <v>283</v>
      </c>
      <c r="M101" s="96" t="s">
        <v>331</v>
      </c>
      <c r="N101" s="94"/>
      <c r="O101" s="166" t="s">
        <v>758</v>
      </c>
      <c r="P101" s="96" t="s">
        <v>600</v>
      </c>
      <c r="Q101" s="99"/>
      <c r="R101" s="101" t="s">
        <v>759</v>
      </c>
      <c r="S101" s="101" t="s">
        <v>760</v>
      </c>
      <c r="T101" s="96" t="s">
        <v>227</v>
      </c>
      <c r="U101" s="96"/>
      <c r="V101" s="94"/>
      <c r="W101" s="94"/>
      <c r="X101" s="94"/>
      <c r="Y101" s="94"/>
      <c r="Z101" s="99"/>
      <c r="AA101" s="96" t="s">
        <v>761</v>
      </c>
      <c r="AB101" s="99"/>
      <c r="AC101" s="94"/>
      <c r="AD101" s="103"/>
      <c r="AE101" s="103"/>
      <c r="AF101" s="99"/>
      <c r="AG101" s="94"/>
      <c r="AH101" s="94"/>
      <c r="AI101" s="94"/>
      <c r="AJ101" s="99"/>
      <c r="AK101" s="94"/>
      <c r="AL101" s="94"/>
      <c r="AM101" s="94"/>
      <c r="AN101" s="86" t="s">
        <v>786</v>
      </c>
      <c r="AO101" s="86" t="s">
        <v>890</v>
      </c>
      <c r="AP101" s="86"/>
      <c r="AQ101" s="86" t="s">
        <v>680</v>
      </c>
      <c r="AR101" s="86" t="s">
        <v>619</v>
      </c>
      <c r="AS101" s="87">
        <v>40451</v>
      </c>
      <c r="AT101" s="86"/>
      <c r="AU101" s="86"/>
      <c r="AV101" s="86"/>
      <c r="AW101" s="86"/>
      <c r="AX101" s="86">
        <f t="shared" si="9"/>
        <v>99</v>
      </c>
      <c r="AY101" s="86" t="str">
        <f t="shared" si="10"/>
        <v>1</v>
      </c>
      <c r="AZ101" s="86">
        <f t="shared" si="12"/>
        <v>96</v>
      </c>
      <c r="BA101" s="86" t="str">
        <f t="shared" si="14"/>
        <v/>
      </c>
      <c r="BB101" s="458">
        <f t="shared" si="11"/>
        <v>3</v>
      </c>
      <c r="BC101" s="442"/>
    </row>
    <row r="102" spans="1:55" s="183" customFormat="1" ht="25.5">
      <c r="A102" s="219">
        <f t="shared" si="13"/>
        <v>500100</v>
      </c>
      <c r="B102" s="177">
        <v>500100</v>
      </c>
      <c r="C102" s="178"/>
      <c r="D102" s="179" t="s">
        <v>117</v>
      </c>
      <c r="E102" s="179" t="s">
        <v>118</v>
      </c>
      <c r="F102" s="184">
        <v>40449</v>
      </c>
      <c r="G102" s="185" t="s">
        <v>138</v>
      </c>
      <c r="H102" s="178"/>
      <c r="I102" s="178"/>
      <c r="J102" s="185" t="s">
        <v>757</v>
      </c>
      <c r="L102" s="183" t="s">
        <v>277</v>
      </c>
      <c r="M102" s="183" t="s">
        <v>276</v>
      </c>
      <c r="N102" s="178"/>
      <c r="O102" s="185" t="s">
        <v>763</v>
      </c>
      <c r="P102" s="183" t="s">
        <v>749</v>
      </c>
      <c r="Q102" s="180"/>
      <c r="R102" s="188" t="s">
        <v>601</v>
      </c>
      <c r="S102" s="188" t="s">
        <v>764</v>
      </c>
      <c r="T102" s="183" t="s">
        <v>221</v>
      </c>
      <c r="V102" s="178"/>
      <c r="W102" s="178"/>
      <c r="X102" s="178"/>
      <c r="Y102" s="178"/>
      <c r="Z102" s="180"/>
      <c r="AA102" s="183" t="s">
        <v>761</v>
      </c>
      <c r="AB102" s="180"/>
      <c r="AC102" s="178"/>
      <c r="AD102" s="181"/>
      <c r="AE102" s="181"/>
      <c r="AF102" s="180"/>
      <c r="AG102" s="178"/>
      <c r="AH102" s="178"/>
      <c r="AI102" s="178"/>
      <c r="AJ102" s="180"/>
      <c r="AK102" s="178"/>
      <c r="AL102" s="178"/>
      <c r="AM102" s="178"/>
      <c r="AN102" s="182" t="s">
        <v>0</v>
      </c>
      <c r="AO102" s="182" t="s">
        <v>1</v>
      </c>
      <c r="AP102" s="182" t="s">
        <v>785</v>
      </c>
      <c r="AQ102" s="182" t="s">
        <v>680</v>
      </c>
      <c r="AR102" s="182" t="s">
        <v>619</v>
      </c>
      <c r="AS102" s="191" t="s">
        <v>2</v>
      </c>
      <c r="AT102" s="182"/>
      <c r="AU102" s="182"/>
      <c r="AV102" s="182"/>
      <c r="AW102" s="182"/>
      <c r="AX102" s="182">
        <f t="shared" si="9"/>
        <v>100</v>
      </c>
      <c r="AY102" s="182" t="str">
        <f t="shared" si="10"/>
        <v>1</v>
      </c>
      <c r="AZ102" s="182">
        <f t="shared" si="12"/>
        <v>97</v>
      </c>
      <c r="BA102" s="182" t="str">
        <f t="shared" si="14"/>
        <v/>
      </c>
      <c r="BB102" s="464">
        <f t="shared" si="11"/>
        <v>3</v>
      </c>
      <c r="BC102" s="448"/>
    </row>
    <row r="103" spans="1:55" ht="63.75">
      <c r="A103" s="141">
        <f t="shared" si="13"/>
        <v>500101</v>
      </c>
      <c r="B103" s="105">
        <v>500101</v>
      </c>
      <c r="C103" s="106"/>
      <c r="D103" s="107" t="s">
        <v>117</v>
      </c>
      <c r="E103" s="107" t="s">
        <v>118</v>
      </c>
      <c r="F103" s="121">
        <v>40449</v>
      </c>
      <c r="G103" s="164" t="s">
        <v>138</v>
      </c>
      <c r="H103" s="106"/>
      <c r="I103" s="106"/>
      <c r="J103" s="164" t="s">
        <v>757</v>
      </c>
      <c r="K103" s="108"/>
      <c r="L103" s="108" t="s">
        <v>277</v>
      </c>
      <c r="M103" s="108" t="s">
        <v>276</v>
      </c>
      <c r="N103" s="106"/>
      <c r="O103" s="164" t="s">
        <v>765</v>
      </c>
      <c r="P103" s="108" t="s">
        <v>749</v>
      </c>
      <c r="Q103" s="111"/>
      <c r="R103" s="113" t="s">
        <v>601</v>
      </c>
      <c r="S103" s="113" t="s">
        <v>764</v>
      </c>
      <c r="T103" s="108" t="s">
        <v>229</v>
      </c>
      <c r="U103" s="114" t="s">
        <v>766</v>
      </c>
      <c r="V103" s="106"/>
      <c r="W103" s="106"/>
      <c r="X103" s="106"/>
      <c r="Y103" s="106"/>
      <c r="Z103" s="111"/>
      <c r="AA103" s="108" t="s">
        <v>761</v>
      </c>
      <c r="AB103" s="111"/>
      <c r="AC103" s="106"/>
      <c r="AD103" s="115"/>
      <c r="AE103" s="115"/>
      <c r="AF103" s="111"/>
      <c r="AG103" s="106"/>
      <c r="AH103" s="106"/>
      <c r="AI103" s="106"/>
      <c r="AJ103" s="111"/>
      <c r="AK103" s="106"/>
      <c r="AL103" s="106"/>
      <c r="AM103" s="106"/>
      <c r="AN103" s="88" t="s">
        <v>794</v>
      </c>
      <c r="AO103" s="88" t="s">
        <v>858</v>
      </c>
      <c r="AP103" s="88" t="s">
        <v>859</v>
      </c>
      <c r="AQ103" s="88" t="s">
        <v>680</v>
      </c>
      <c r="AR103" s="88" t="s">
        <v>619</v>
      </c>
      <c r="AS103" s="89" t="s">
        <v>857</v>
      </c>
      <c r="AT103" s="88"/>
      <c r="AU103" s="88"/>
      <c r="AV103" s="88"/>
      <c r="AW103" s="88"/>
      <c r="AX103" s="88">
        <f t="shared" si="9"/>
        <v>101</v>
      </c>
      <c r="AY103" s="88" t="str">
        <f t="shared" si="10"/>
        <v>1</v>
      </c>
      <c r="AZ103" s="88">
        <f t="shared" si="12"/>
        <v>98</v>
      </c>
      <c r="BA103" s="88" t="str">
        <f t="shared" si="14"/>
        <v/>
      </c>
      <c r="BB103" s="458">
        <f t="shared" si="11"/>
        <v>3</v>
      </c>
      <c r="BC103" s="442"/>
    </row>
    <row r="104" spans="1:55" ht="25.5">
      <c r="A104" s="219">
        <f t="shared" si="13"/>
        <v>500102</v>
      </c>
      <c r="B104" s="177">
        <v>500102</v>
      </c>
      <c r="C104" s="179"/>
      <c r="D104" s="179" t="s">
        <v>117</v>
      </c>
      <c r="E104" s="179" t="s">
        <v>118</v>
      </c>
      <c r="F104" s="184">
        <v>40460</v>
      </c>
      <c r="G104" s="185"/>
      <c r="H104" s="179"/>
      <c r="I104" s="179"/>
      <c r="J104" s="185"/>
      <c r="K104" s="183"/>
      <c r="L104" s="183" t="s">
        <v>297</v>
      </c>
      <c r="M104" s="183" t="s">
        <v>296</v>
      </c>
      <c r="N104" s="179"/>
      <c r="O104" s="185" t="s">
        <v>833</v>
      </c>
      <c r="P104" s="239" t="s">
        <v>600</v>
      </c>
      <c r="Q104" s="177"/>
      <c r="R104" s="188" t="s">
        <v>716</v>
      </c>
      <c r="S104" s="188" t="s">
        <v>834</v>
      </c>
      <c r="T104" s="183" t="s">
        <v>218</v>
      </c>
      <c r="U104" s="183"/>
      <c r="V104" s="179"/>
      <c r="W104" s="179"/>
      <c r="X104" s="179"/>
      <c r="Y104" s="179"/>
      <c r="Z104" s="177"/>
      <c r="AA104" s="183" t="s">
        <v>547</v>
      </c>
      <c r="AB104" s="177"/>
      <c r="AC104" s="179"/>
      <c r="AD104" s="190"/>
      <c r="AE104" s="190"/>
      <c r="AF104" s="177"/>
      <c r="AG104" s="179"/>
      <c r="AH104" s="179"/>
      <c r="AI104" s="179"/>
      <c r="AJ104" s="177"/>
      <c r="AK104" s="179"/>
      <c r="AL104" s="179"/>
      <c r="AM104" s="179"/>
      <c r="AN104" s="182"/>
      <c r="AO104" s="182" t="s">
        <v>884</v>
      </c>
      <c r="AP104" s="182"/>
      <c r="AQ104" s="182" t="s">
        <v>735</v>
      </c>
      <c r="AR104" s="182" t="s">
        <v>619</v>
      </c>
      <c r="AS104" s="191">
        <v>40469</v>
      </c>
      <c r="AT104" s="182"/>
      <c r="AU104" s="182"/>
      <c r="AV104" s="182"/>
      <c r="AW104" s="182"/>
      <c r="AX104" s="182">
        <f t="shared" si="9"/>
        <v>102</v>
      </c>
      <c r="AY104" s="182" t="str">
        <f t="shared" si="10"/>
        <v>1</v>
      </c>
      <c r="AZ104" s="182">
        <f t="shared" si="12"/>
        <v>99</v>
      </c>
      <c r="BA104" s="182" t="str">
        <f t="shared" si="14"/>
        <v/>
      </c>
      <c r="BB104" s="458">
        <f t="shared" si="11"/>
        <v>3</v>
      </c>
      <c r="BC104" s="442"/>
    </row>
    <row r="105" spans="1:55" s="108" customFormat="1" ht="25.5">
      <c r="A105" s="141">
        <f t="shared" si="13"/>
        <v>500103</v>
      </c>
      <c r="B105" s="105">
        <v>500103</v>
      </c>
      <c r="C105" s="107"/>
      <c r="D105" s="107" t="s">
        <v>117</v>
      </c>
      <c r="E105" s="107" t="s">
        <v>118</v>
      </c>
      <c r="F105" s="121">
        <v>40460</v>
      </c>
      <c r="G105" s="164"/>
      <c r="H105" s="107"/>
      <c r="I105" s="107"/>
      <c r="J105" s="164"/>
      <c r="L105" s="108" t="s">
        <v>149</v>
      </c>
      <c r="M105" s="108" t="s">
        <v>150</v>
      </c>
      <c r="N105" s="107"/>
      <c r="O105" s="164" t="s">
        <v>835</v>
      </c>
      <c r="P105" s="269" t="s">
        <v>836</v>
      </c>
      <c r="Q105" s="105"/>
      <c r="R105" s="113" t="s">
        <v>716</v>
      </c>
      <c r="S105" s="113" t="s">
        <v>717</v>
      </c>
      <c r="T105" s="108" t="s">
        <v>218</v>
      </c>
      <c r="V105" s="107"/>
      <c r="W105" s="107"/>
      <c r="X105" s="107"/>
      <c r="Y105" s="107"/>
      <c r="Z105" s="105"/>
      <c r="AA105" s="108" t="s">
        <v>547</v>
      </c>
      <c r="AB105" s="105"/>
      <c r="AC105" s="107"/>
      <c r="AD105" s="143"/>
      <c r="AE105" s="143"/>
      <c r="AF105" s="105"/>
      <c r="AG105" s="107"/>
      <c r="AH105" s="107"/>
      <c r="AI105" s="107"/>
      <c r="AJ105" s="105"/>
      <c r="AK105" s="107"/>
      <c r="AL105" s="107"/>
      <c r="AM105" s="107"/>
      <c r="AN105" s="88"/>
      <c r="AO105" s="88" t="s">
        <v>885</v>
      </c>
      <c r="AP105" s="88"/>
      <c r="AQ105" s="88" t="s">
        <v>735</v>
      </c>
      <c r="AR105" s="88" t="s">
        <v>619</v>
      </c>
      <c r="AS105" s="89" t="s">
        <v>977</v>
      </c>
      <c r="AT105" s="88"/>
      <c r="AU105" s="88" t="s">
        <v>973</v>
      </c>
      <c r="AV105" s="88"/>
      <c r="AW105" s="88"/>
      <c r="AX105" s="88">
        <f t="shared" si="9"/>
        <v>103</v>
      </c>
      <c r="AY105" s="88" t="str">
        <f t="shared" si="10"/>
        <v>1</v>
      </c>
      <c r="AZ105" s="88">
        <f t="shared" si="12"/>
        <v>100</v>
      </c>
      <c r="BA105" s="88" t="str">
        <f t="shared" si="14"/>
        <v/>
      </c>
      <c r="BB105" s="459">
        <f t="shared" si="11"/>
        <v>3</v>
      </c>
      <c r="BC105" s="443"/>
    </row>
    <row r="106" spans="1:55" s="108" customFormat="1" ht="25.5">
      <c r="A106" s="141">
        <f t="shared" si="13"/>
        <v>500104</v>
      </c>
      <c r="B106" s="105">
        <v>500104</v>
      </c>
      <c r="C106" s="107"/>
      <c r="D106" s="108" t="s">
        <v>837</v>
      </c>
      <c r="E106" s="108" t="s">
        <v>838</v>
      </c>
      <c r="F106" s="121">
        <v>40463</v>
      </c>
      <c r="G106" s="164" t="s">
        <v>131</v>
      </c>
      <c r="H106" s="107"/>
      <c r="I106" s="107"/>
      <c r="J106" s="164" t="s">
        <v>839</v>
      </c>
      <c r="L106" s="108" t="s">
        <v>285</v>
      </c>
      <c r="M106" s="108" t="s">
        <v>284</v>
      </c>
      <c r="N106" s="107"/>
      <c r="O106" s="164" t="s">
        <v>840</v>
      </c>
      <c r="P106" s="108" t="s">
        <v>600</v>
      </c>
      <c r="Q106" s="105"/>
      <c r="R106" s="113" t="s">
        <v>716</v>
      </c>
      <c r="S106" s="113" t="s">
        <v>841</v>
      </c>
      <c r="T106" s="108" t="s">
        <v>229</v>
      </c>
      <c r="U106" s="108" t="s">
        <v>842</v>
      </c>
      <c r="V106" s="107"/>
      <c r="W106" s="107"/>
      <c r="X106" s="107"/>
      <c r="Y106" s="107"/>
      <c r="Z106" s="105"/>
      <c r="AA106" s="108" t="s">
        <v>547</v>
      </c>
      <c r="AB106" s="105"/>
      <c r="AC106" s="107"/>
      <c r="AD106" s="143"/>
      <c r="AE106" s="143"/>
      <c r="AF106" s="105"/>
      <c r="AG106" s="107"/>
      <c r="AH106" s="107"/>
      <c r="AI106" s="107"/>
      <c r="AJ106" s="105"/>
      <c r="AK106" s="107"/>
      <c r="AL106" s="107"/>
      <c r="AM106" s="107"/>
      <c r="AN106" s="88"/>
      <c r="AO106" s="88" t="s">
        <v>889</v>
      </c>
      <c r="AP106" s="88"/>
      <c r="AQ106" s="88" t="s">
        <v>735</v>
      </c>
      <c r="AR106" s="88" t="s">
        <v>619</v>
      </c>
      <c r="AS106" s="89" t="s">
        <v>1005</v>
      </c>
      <c r="AT106" s="88"/>
      <c r="AU106" s="88" t="s">
        <v>1006</v>
      </c>
      <c r="AV106" s="88"/>
      <c r="AW106" s="88"/>
      <c r="AX106" s="88">
        <f t="shared" si="9"/>
        <v>104</v>
      </c>
      <c r="AY106" s="88" t="str">
        <f t="shared" si="10"/>
        <v>1</v>
      </c>
      <c r="AZ106" s="88">
        <f t="shared" si="12"/>
        <v>101</v>
      </c>
      <c r="BA106" s="88" t="str">
        <f t="shared" si="14"/>
        <v/>
      </c>
      <c r="BB106" s="459">
        <f t="shared" si="11"/>
        <v>3</v>
      </c>
      <c r="BC106" s="443"/>
    </row>
    <row r="107" spans="1:55" s="108" customFormat="1" ht="25.5">
      <c r="A107" s="141">
        <f t="shared" si="13"/>
        <v>500105</v>
      </c>
      <c r="B107" s="105">
        <v>500105</v>
      </c>
      <c r="C107" s="106"/>
      <c r="D107" s="108" t="s">
        <v>837</v>
      </c>
      <c r="E107" s="108" t="s">
        <v>838</v>
      </c>
      <c r="F107" s="121">
        <v>40463</v>
      </c>
      <c r="G107" s="164"/>
      <c r="H107" s="106"/>
      <c r="I107" s="106"/>
      <c r="J107" s="164"/>
      <c r="L107" s="108" t="s">
        <v>287</v>
      </c>
      <c r="M107" s="108" t="s">
        <v>286</v>
      </c>
      <c r="N107" s="106"/>
      <c r="O107" s="164" t="s">
        <v>843</v>
      </c>
      <c r="P107" s="108" t="s">
        <v>844</v>
      </c>
      <c r="Q107" s="111"/>
      <c r="R107" s="113" t="s">
        <v>601</v>
      </c>
      <c r="S107" s="113" t="s">
        <v>717</v>
      </c>
      <c r="T107" s="108" t="s">
        <v>229</v>
      </c>
      <c r="U107" s="108" t="s">
        <v>845</v>
      </c>
      <c r="V107" s="106"/>
      <c r="W107" s="106"/>
      <c r="X107" s="106"/>
      <c r="Y107" s="106"/>
      <c r="Z107" s="111"/>
      <c r="AA107" s="108" t="s">
        <v>846</v>
      </c>
      <c r="AB107" s="111"/>
      <c r="AC107" s="106"/>
      <c r="AD107" s="115"/>
      <c r="AE107" s="115"/>
      <c r="AF107" s="111"/>
      <c r="AG107" s="106"/>
      <c r="AH107" s="106"/>
      <c r="AI107" s="106"/>
      <c r="AJ107" s="111"/>
      <c r="AK107" s="106"/>
      <c r="AL107" s="106"/>
      <c r="AM107" s="106"/>
      <c r="AN107" s="88" t="s">
        <v>847</v>
      </c>
      <c r="AO107" s="88" t="s">
        <v>848</v>
      </c>
      <c r="AP107" s="88"/>
      <c r="AQ107" s="88" t="s">
        <v>735</v>
      </c>
      <c r="AR107" s="88" t="s">
        <v>619</v>
      </c>
      <c r="AS107" s="89" t="s">
        <v>988</v>
      </c>
      <c r="AT107" s="88"/>
      <c r="AU107" s="88" t="s">
        <v>987</v>
      </c>
      <c r="AV107" s="88"/>
      <c r="AW107" s="88"/>
      <c r="AX107" s="88">
        <f t="shared" si="9"/>
        <v>105</v>
      </c>
      <c r="AY107" s="88" t="str">
        <f t="shared" si="10"/>
        <v>1</v>
      </c>
      <c r="AZ107" s="88">
        <f t="shared" si="12"/>
        <v>102</v>
      </c>
      <c r="BA107" s="88" t="str">
        <f t="shared" si="14"/>
        <v/>
      </c>
      <c r="BB107" s="459">
        <f t="shared" si="11"/>
        <v>3</v>
      </c>
      <c r="BC107" s="443"/>
    </row>
    <row r="108" spans="1:55" s="108" customFormat="1" ht="25.5">
      <c r="A108" s="141">
        <f t="shared" si="13"/>
        <v>500106</v>
      </c>
      <c r="B108" s="105">
        <v>500106</v>
      </c>
      <c r="C108" s="106"/>
      <c r="D108" s="108" t="s">
        <v>837</v>
      </c>
      <c r="E108" s="108" t="s">
        <v>838</v>
      </c>
      <c r="F108" s="121">
        <v>40463</v>
      </c>
      <c r="G108" s="164"/>
      <c r="H108" s="106"/>
      <c r="I108" s="106"/>
      <c r="J108" s="164"/>
      <c r="L108" s="108" t="s">
        <v>287</v>
      </c>
      <c r="M108" s="108" t="s">
        <v>286</v>
      </c>
      <c r="N108" s="106"/>
      <c r="O108" s="164" t="s">
        <v>606</v>
      </c>
      <c r="P108" s="108" t="s">
        <v>844</v>
      </c>
      <c r="Q108" s="111"/>
      <c r="R108" s="113" t="s">
        <v>601</v>
      </c>
      <c r="S108" s="113" t="s">
        <v>602</v>
      </c>
      <c r="T108" s="108" t="s">
        <v>229</v>
      </c>
      <c r="U108" s="108" t="s">
        <v>845</v>
      </c>
      <c r="V108" s="106"/>
      <c r="W108" s="106"/>
      <c r="X108" s="106"/>
      <c r="Y108" s="106"/>
      <c r="Z108" s="111"/>
      <c r="AA108" s="108" t="s">
        <v>846</v>
      </c>
      <c r="AB108" s="111"/>
      <c r="AC108" s="106"/>
      <c r="AD108" s="115"/>
      <c r="AE108" s="115"/>
      <c r="AF108" s="111"/>
      <c r="AG108" s="106"/>
      <c r="AH108" s="106"/>
      <c r="AI108" s="106"/>
      <c r="AJ108" s="111"/>
      <c r="AK108" s="106"/>
      <c r="AL108" s="106"/>
      <c r="AM108" s="106"/>
      <c r="AN108" s="88" t="s">
        <v>849</v>
      </c>
      <c r="AO108" s="88" t="s">
        <v>848</v>
      </c>
      <c r="AP108" s="88"/>
      <c r="AQ108" s="88" t="s">
        <v>735</v>
      </c>
      <c r="AR108" s="88" t="s">
        <v>619</v>
      </c>
      <c r="AS108" s="89" t="s">
        <v>988</v>
      </c>
      <c r="AT108" s="88"/>
      <c r="AU108" s="88" t="s">
        <v>991</v>
      </c>
      <c r="AV108" s="88"/>
      <c r="AW108" s="88"/>
      <c r="AX108" s="88">
        <f t="shared" si="9"/>
        <v>106</v>
      </c>
      <c r="AY108" s="88" t="str">
        <f t="shared" si="10"/>
        <v>1</v>
      </c>
      <c r="AZ108" s="88">
        <f t="shared" si="12"/>
        <v>103</v>
      </c>
      <c r="BA108" s="88" t="str">
        <f t="shared" si="14"/>
        <v/>
      </c>
      <c r="BB108" s="459">
        <f t="shared" si="11"/>
        <v>3</v>
      </c>
      <c r="BC108" s="443"/>
    </row>
    <row r="109" spans="1:55" ht="25.5">
      <c r="A109" s="141">
        <f t="shared" si="13"/>
        <v>500107</v>
      </c>
      <c r="B109" s="105">
        <v>500107</v>
      </c>
      <c r="C109" s="106"/>
      <c r="D109" s="108" t="s">
        <v>837</v>
      </c>
      <c r="E109" s="108" t="s">
        <v>838</v>
      </c>
      <c r="F109" s="121">
        <v>40464</v>
      </c>
      <c r="G109" s="164" t="s">
        <v>131</v>
      </c>
      <c r="H109" s="106"/>
      <c r="I109" s="106"/>
      <c r="J109" s="164" t="s">
        <v>850</v>
      </c>
      <c r="K109" s="108"/>
      <c r="L109" s="108" t="s">
        <v>297</v>
      </c>
      <c r="M109" s="108" t="s">
        <v>296</v>
      </c>
      <c r="N109" s="106"/>
      <c r="O109" s="164" t="s">
        <v>851</v>
      </c>
      <c r="P109" s="108" t="s">
        <v>598</v>
      </c>
      <c r="Q109" s="111"/>
      <c r="R109" s="113" t="s">
        <v>716</v>
      </c>
      <c r="S109" s="113" t="s">
        <v>852</v>
      </c>
      <c r="T109" s="108" t="s">
        <v>222</v>
      </c>
      <c r="U109" s="108"/>
      <c r="V109" s="106"/>
      <c r="W109" s="106"/>
      <c r="X109" s="106"/>
      <c r="Y109" s="106"/>
      <c r="Z109" s="111"/>
      <c r="AA109" s="108" t="s">
        <v>547</v>
      </c>
      <c r="AB109" s="111"/>
      <c r="AC109" s="106"/>
      <c r="AD109" s="115"/>
      <c r="AE109" s="115"/>
      <c r="AF109" s="111"/>
      <c r="AG109" s="106"/>
      <c r="AH109" s="106"/>
      <c r="AI109" s="106"/>
      <c r="AJ109" s="111"/>
      <c r="AK109" s="106"/>
      <c r="AL109" s="106"/>
      <c r="AM109" s="106"/>
      <c r="AN109" s="88" t="s">
        <v>874</v>
      </c>
      <c r="AO109" s="88" t="s">
        <v>875</v>
      </c>
      <c r="AP109" s="88" t="s">
        <v>876</v>
      </c>
      <c r="AQ109" s="88" t="s">
        <v>680</v>
      </c>
      <c r="AR109" s="88" t="s">
        <v>619</v>
      </c>
      <c r="AS109" s="89">
        <v>40469</v>
      </c>
      <c r="AT109" s="88"/>
      <c r="AU109" s="88"/>
      <c r="AV109" s="88"/>
      <c r="AW109" s="88"/>
      <c r="AX109" s="88">
        <f t="shared" si="9"/>
        <v>107</v>
      </c>
      <c r="AY109" s="88" t="str">
        <f t="shared" si="10"/>
        <v>1</v>
      </c>
      <c r="AZ109" s="88">
        <f t="shared" si="12"/>
        <v>104</v>
      </c>
      <c r="BA109" s="88" t="str">
        <f t="shared" si="14"/>
        <v/>
      </c>
      <c r="BB109" s="458">
        <f t="shared" si="11"/>
        <v>3</v>
      </c>
      <c r="BC109" s="442"/>
    </row>
    <row r="110" spans="1:55" s="108" customFormat="1" ht="25.5">
      <c r="A110" s="141">
        <f t="shared" si="13"/>
        <v>500108</v>
      </c>
      <c r="B110" s="105">
        <v>500108</v>
      </c>
      <c r="C110" s="106"/>
      <c r="D110" s="108" t="s">
        <v>837</v>
      </c>
      <c r="E110" s="108" t="s">
        <v>838</v>
      </c>
      <c r="F110" s="121">
        <v>40464</v>
      </c>
      <c r="G110" s="164" t="s">
        <v>131</v>
      </c>
      <c r="H110" s="106"/>
      <c r="I110" s="106"/>
      <c r="J110" s="164" t="s">
        <v>850</v>
      </c>
      <c r="L110" s="108" t="s">
        <v>297</v>
      </c>
      <c r="M110" s="108" t="s">
        <v>296</v>
      </c>
      <c r="N110" s="106"/>
      <c r="O110" s="164" t="s">
        <v>853</v>
      </c>
      <c r="P110" s="108" t="s">
        <v>598</v>
      </c>
      <c r="Q110" s="111"/>
      <c r="R110" s="113" t="s">
        <v>716</v>
      </c>
      <c r="S110" s="113" t="s">
        <v>852</v>
      </c>
      <c r="T110" s="108" t="s">
        <v>222</v>
      </c>
      <c r="V110" s="106"/>
      <c r="W110" s="106"/>
      <c r="X110" s="106"/>
      <c r="Y110" s="106"/>
      <c r="Z110" s="111"/>
      <c r="AA110" s="108" t="s">
        <v>547</v>
      </c>
      <c r="AB110" s="111"/>
      <c r="AC110" s="106"/>
      <c r="AD110" s="115"/>
      <c r="AE110" s="115"/>
      <c r="AF110" s="111"/>
      <c r="AG110" s="106"/>
      <c r="AH110" s="106"/>
      <c r="AI110" s="106"/>
      <c r="AJ110" s="111"/>
      <c r="AK110" s="106"/>
      <c r="AL110" s="106"/>
      <c r="AM110" s="106"/>
      <c r="AN110" s="88" t="s">
        <v>887</v>
      </c>
      <c r="AO110" s="88"/>
      <c r="AP110" s="88"/>
      <c r="AQ110" s="88" t="s">
        <v>680</v>
      </c>
      <c r="AR110" s="88" t="s">
        <v>619</v>
      </c>
      <c r="AS110" s="89">
        <v>40469</v>
      </c>
      <c r="AT110" s="88"/>
      <c r="AU110" s="88"/>
      <c r="AV110" s="88"/>
      <c r="AW110" s="88"/>
      <c r="AX110" s="88">
        <f t="shared" si="9"/>
        <v>108</v>
      </c>
      <c r="AY110" s="88" t="str">
        <f t="shared" si="10"/>
        <v>1</v>
      </c>
      <c r="AZ110" s="88">
        <f t="shared" si="12"/>
        <v>105</v>
      </c>
      <c r="BA110" s="88" t="str">
        <f t="shared" si="14"/>
        <v/>
      </c>
      <c r="BB110" s="459">
        <f t="shared" si="11"/>
        <v>3</v>
      </c>
      <c r="BC110" s="443"/>
    </row>
    <row r="111" spans="1:55" s="108" customFormat="1" ht="25.5">
      <c r="A111" s="141">
        <f t="shared" si="13"/>
        <v>500109</v>
      </c>
      <c r="B111" s="105">
        <v>500109</v>
      </c>
      <c r="C111" s="106"/>
      <c r="D111" s="108" t="s">
        <v>837</v>
      </c>
      <c r="E111" s="108" t="s">
        <v>838</v>
      </c>
      <c r="F111" s="121">
        <v>40464</v>
      </c>
      <c r="G111" s="164"/>
      <c r="H111" s="106"/>
      <c r="I111" s="106"/>
      <c r="J111" s="164"/>
      <c r="L111" s="108" t="s">
        <v>297</v>
      </c>
      <c r="M111" s="108" t="s">
        <v>296</v>
      </c>
      <c r="N111" s="106"/>
      <c r="O111" s="164" t="s">
        <v>860</v>
      </c>
      <c r="P111" s="108" t="s">
        <v>598</v>
      </c>
      <c r="Q111" s="111"/>
      <c r="R111" s="113" t="s">
        <v>716</v>
      </c>
      <c r="S111" s="113" t="s">
        <v>852</v>
      </c>
      <c r="T111" s="108" t="s">
        <v>229</v>
      </c>
      <c r="V111" s="106"/>
      <c r="W111" s="106"/>
      <c r="X111" s="106"/>
      <c r="Y111" s="106"/>
      <c r="Z111" s="111"/>
      <c r="AA111" s="108" t="s">
        <v>846</v>
      </c>
      <c r="AB111" s="111"/>
      <c r="AC111" s="106"/>
      <c r="AD111" s="115"/>
      <c r="AE111" s="115"/>
      <c r="AF111" s="111"/>
      <c r="AG111" s="106"/>
      <c r="AH111" s="106"/>
      <c r="AI111" s="106"/>
      <c r="AJ111" s="111"/>
      <c r="AK111" s="106"/>
      <c r="AL111" s="106"/>
      <c r="AM111" s="106"/>
      <c r="AN111" s="88"/>
      <c r="AO111" s="88"/>
      <c r="AP111" s="88" t="s">
        <v>861</v>
      </c>
      <c r="AQ111" s="88" t="s">
        <v>788</v>
      </c>
      <c r="AR111" s="88" t="s">
        <v>694</v>
      </c>
      <c r="AS111" s="89" t="s">
        <v>1004</v>
      </c>
      <c r="AT111" s="88"/>
      <c r="AU111" s="88" t="s">
        <v>987</v>
      </c>
      <c r="AV111" s="88"/>
      <c r="AW111" s="88"/>
      <c r="AX111" s="88">
        <f t="shared" si="9"/>
        <v>109</v>
      </c>
      <c r="AY111" s="88" t="str">
        <f t="shared" si="10"/>
        <v>1</v>
      </c>
      <c r="AZ111" s="88">
        <f t="shared" si="12"/>
        <v>106</v>
      </c>
      <c r="BA111" s="88" t="str">
        <f t="shared" si="14"/>
        <v/>
      </c>
      <c r="BB111" s="459">
        <f t="shared" si="11"/>
        <v>3</v>
      </c>
      <c r="BC111" s="443"/>
    </row>
    <row r="112" spans="1:55" s="108" customFormat="1" ht="25.5">
      <c r="A112" s="141">
        <f t="shared" si="13"/>
        <v>500110</v>
      </c>
      <c r="B112" s="108">
        <v>500110</v>
      </c>
      <c r="C112" s="106"/>
      <c r="D112" s="108" t="s">
        <v>837</v>
      </c>
      <c r="E112" s="108" t="s">
        <v>838</v>
      </c>
      <c r="F112" s="121">
        <v>40465</v>
      </c>
      <c r="G112" s="164"/>
      <c r="H112" s="106"/>
      <c r="I112" s="106"/>
      <c r="J112" s="164"/>
      <c r="L112" s="108" t="s">
        <v>297</v>
      </c>
      <c r="M112" s="108" t="s">
        <v>296</v>
      </c>
      <c r="N112" s="106"/>
      <c r="O112" s="164" t="s">
        <v>867</v>
      </c>
      <c r="P112" s="108" t="s">
        <v>598</v>
      </c>
      <c r="Q112" s="111"/>
      <c r="R112" s="113" t="s">
        <v>716</v>
      </c>
      <c r="S112" s="113" t="s">
        <v>852</v>
      </c>
      <c r="T112" s="108" t="s">
        <v>218</v>
      </c>
      <c r="V112" s="106"/>
      <c r="W112" s="106"/>
      <c r="X112" s="106"/>
      <c r="Y112" s="106"/>
      <c r="Z112" s="111"/>
      <c r="AA112" s="108" t="s">
        <v>547</v>
      </c>
      <c r="AB112" s="111"/>
      <c r="AC112" s="106"/>
      <c r="AD112" s="115"/>
      <c r="AE112" s="115"/>
      <c r="AF112" s="111"/>
      <c r="AG112" s="106"/>
      <c r="AH112" s="106"/>
      <c r="AI112" s="106"/>
      <c r="AJ112" s="111"/>
      <c r="AK112" s="106"/>
      <c r="AL112" s="106"/>
      <c r="AM112" s="106"/>
      <c r="AN112" s="88"/>
      <c r="AO112" s="88" t="s">
        <v>870</v>
      </c>
      <c r="AP112" s="88"/>
      <c r="AQ112" s="88" t="s">
        <v>735</v>
      </c>
      <c r="AR112" s="88"/>
      <c r="AS112" s="89" t="s">
        <v>990</v>
      </c>
      <c r="AT112" s="88"/>
      <c r="AU112" s="88" t="s">
        <v>991</v>
      </c>
      <c r="AV112" s="88"/>
      <c r="AW112" s="88"/>
      <c r="AX112" s="88">
        <f t="shared" si="9"/>
        <v>110</v>
      </c>
      <c r="AY112" s="88" t="str">
        <f t="shared" si="10"/>
        <v>1</v>
      </c>
      <c r="AZ112" s="88">
        <f t="shared" si="12"/>
        <v>107</v>
      </c>
      <c r="BA112" s="88" t="str">
        <f t="shared" si="14"/>
        <v/>
      </c>
      <c r="BB112" s="459">
        <f t="shared" si="11"/>
        <v>3</v>
      </c>
      <c r="BC112" s="443"/>
    </row>
    <row r="113" spans="1:55" s="315" customFormat="1" ht="38.25">
      <c r="A113" s="313">
        <f t="shared" si="13"/>
        <v>500111</v>
      </c>
      <c r="B113" s="315">
        <v>500111</v>
      </c>
      <c r="C113" s="314"/>
      <c r="D113" s="315" t="s">
        <v>837</v>
      </c>
      <c r="E113" s="315" t="s">
        <v>838</v>
      </c>
      <c r="F113" s="316">
        <v>40466</v>
      </c>
      <c r="G113" s="317" t="s">
        <v>131</v>
      </c>
      <c r="H113" s="314"/>
      <c r="I113" s="314"/>
      <c r="J113" s="317" t="s">
        <v>850</v>
      </c>
      <c r="L113" s="315" t="s">
        <v>285</v>
      </c>
      <c r="M113" s="315" t="s">
        <v>284</v>
      </c>
      <c r="N113" s="314"/>
      <c r="O113" s="317" t="s">
        <v>880</v>
      </c>
      <c r="P113" s="315" t="s">
        <v>600</v>
      </c>
      <c r="Q113" s="318"/>
      <c r="R113" s="319" t="s">
        <v>716</v>
      </c>
      <c r="S113" s="319" t="s">
        <v>841</v>
      </c>
      <c r="T113" s="315" t="s">
        <v>224</v>
      </c>
      <c r="V113" s="314"/>
      <c r="W113" s="314"/>
      <c r="X113" s="314"/>
      <c r="Y113" s="314"/>
      <c r="Z113" s="318"/>
      <c r="AA113" s="315" t="s">
        <v>547</v>
      </c>
      <c r="AB113" s="318"/>
      <c r="AC113" s="314"/>
      <c r="AD113" s="320"/>
      <c r="AE113" s="320"/>
      <c r="AF113" s="318"/>
      <c r="AG113" s="314"/>
      <c r="AH113" s="314"/>
      <c r="AI113" s="314"/>
      <c r="AJ113" s="318"/>
      <c r="AK113" s="314"/>
      <c r="AL113" s="314"/>
      <c r="AM113" s="314"/>
      <c r="AN113" s="321" t="s">
        <v>1074</v>
      </c>
      <c r="AO113" s="321"/>
      <c r="AP113" s="321" t="s">
        <v>888</v>
      </c>
      <c r="AQ113" s="321" t="s">
        <v>680</v>
      </c>
      <c r="AR113" s="321" t="s">
        <v>619</v>
      </c>
      <c r="AS113" s="323" t="s">
        <v>1075</v>
      </c>
      <c r="AT113" s="321"/>
      <c r="AU113" s="321"/>
      <c r="AV113" s="321"/>
      <c r="AW113" s="321"/>
      <c r="AX113" s="321">
        <f t="shared" si="9"/>
        <v>111</v>
      </c>
      <c r="AY113" s="321" t="str">
        <f t="shared" si="10"/>
        <v>1</v>
      </c>
      <c r="AZ113" s="321">
        <f t="shared" si="12"/>
        <v>108</v>
      </c>
      <c r="BA113" s="321" t="str">
        <f t="shared" si="14"/>
        <v/>
      </c>
      <c r="BB113" s="461">
        <f t="shared" si="11"/>
        <v>3</v>
      </c>
      <c r="BC113" s="445"/>
    </row>
    <row r="114" spans="1:55" s="315" customFormat="1" ht="51">
      <c r="A114" s="313">
        <f t="shared" si="13"/>
        <v>500112</v>
      </c>
      <c r="B114" s="315">
        <v>500112</v>
      </c>
      <c r="C114" s="314"/>
      <c r="D114" s="315" t="s">
        <v>837</v>
      </c>
      <c r="E114" s="315" t="s">
        <v>838</v>
      </c>
      <c r="F114" s="316">
        <v>40466</v>
      </c>
      <c r="G114" s="317" t="s">
        <v>131</v>
      </c>
      <c r="H114" s="314"/>
      <c r="I114" s="314"/>
      <c r="J114" s="317" t="s">
        <v>850</v>
      </c>
      <c r="L114" s="315" t="s">
        <v>285</v>
      </c>
      <c r="M114" s="315" t="s">
        <v>284</v>
      </c>
      <c r="N114" s="314"/>
      <c r="O114" s="317" t="s">
        <v>881</v>
      </c>
      <c r="P114" s="315" t="s">
        <v>600</v>
      </c>
      <c r="Q114" s="318"/>
      <c r="R114" s="319" t="s">
        <v>716</v>
      </c>
      <c r="S114" s="319" t="s">
        <v>841</v>
      </c>
      <c r="T114" s="315" t="s">
        <v>1091</v>
      </c>
      <c r="V114" s="314"/>
      <c r="W114" s="314"/>
      <c r="X114" s="314"/>
      <c r="Y114" s="314"/>
      <c r="Z114" s="318"/>
      <c r="AA114" s="315" t="s">
        <v>547</v>
      </c>
      <c r="AB114" s="318"/>
      <c r="AC114" s="314"/>
      <c r="AD114" s="320"/>
      <c r="AE114" s="320"/>
      <c r="AF114" s="318"/>
      <c r="AG114" s="314"/>
      <c r="AH114" s="314"/>
      <c r="AI114" s="314"/>
      <c r="AJ114" s="318"/>
      <c r="AK114" s="314"/>
      <c r="AL114" s="314"/>
      <c r="AM114" s="314"/>
      <c r="AN114" s="321" t="s">
        <v>1092</v>
      </c>
      <c r="AO114" s="321" t="s">
        <v>1089</v>
      </c>
      <c r="AP114" s="321"/>
      <c r="AQ114" s="321" t="s">
        <v>680</v>
      </c>
      <c r="AR114" s="321" t="s">
        <v>619</v>
      </c>
      <c r="AS114" s="323" t="s">
        <v>1090</v>
      </c>
      <c r="AT114" s="321"/>
      <c r="AU114" s="321"/>
      <c r="AV114" s="321"/>
      <c r="AW114" s="321"/>
      <c r="AX114" s="321">
        <f t="shared" si="9"/>
        <v>112</v>
      </c>
      <c r="AY114" s="321" t="str">
        <f t="shared" si="10"/>
        <v>1</v>
      </c>
      <c r="AZ114" s="321">
        <f t="shared" si="12"/>
        <v>109</v>
      </c>
      <c r="BA114" s="321" t="str">
        <f t="shared" si="14"/>
        <v/>
      </c>
      <c r="BB114" s="461">
        <f t="shared" si="11"/>
        <v>3</v>
      </c>
      <c r="BC114" s="445"/>
    </row>
    <row r="115" spans="1:55" ht="25.5">
      <c r="A115" s="141">
        <f t="shared" si="13"/>
        <v>500113</v>
      </c>
      <c r="B115" s="108">
        <v>500113</v>
      </c>
      <c r="C115" s="106"/>
      <c r="D115" s="108" t="s">
        <v>837</v>
      </c>
      <c r="E115" s="108" t="s">
        <v>838</v>
      </c>
      <c r="F115" s="121">
        <v>40469</v>
      </c>
      <c r="G115" s="164" t="s">
        <v>131</v>
      </c>
      <c r="H115" s="106"/>
      <c r="I115" s="106"/>
      <c r="J115" s="164" t="s">
        <v>850</v>
      </c>
      <c r="K115" s="108"/>
      <c r="L115" s="108" t="s">
        <v>297</v>
      </c>
      <c r="M115" s="108" t="s">
        <v>296</v>
      </c>
      <c r="N115" s="106"/>
      <c r="O115" s="164" t="s">
        <v>882</v>
      </c>
      <c r="P115" s="108" t="s">
        <v>598</v>
      </c>
      <c r="Q115" s="111"/>
      <c r="R115" s="113" t="s">
        <v>716</v>
      </c>
      <c r="S115" s="113" t="s">
        <v>883</v>
      </c>
      <c r="T115" s="108" t="s">
        <v>227</v>
      </c>
      <c r="U115" s="108"/>
      <c r="V115" s="106"/>
      <c r="W115" s="106"/>
      <c r="X115" s="106"/>
      <c r="Y115" s="106"/>
      <c r="Z115" s="111"/>
      <c r="AA115" s="108" t="s">
        <v>547</v>
      </c>
      <c r="AB115" s="111"/>
      <c r="AC115" s="106"/>
      <c r="AD115" s="115"/>
      <c r="AE115" s="115"/>
      <c r="AF115" s="111"/>
      <c r="AG115" s="106"/>
      <c r="AH115" s="106"/>
      <c r="AI115" s="106"/>
      <c r="AJ115" s="111"/>
      <c r="AK115" s="106"/>
      <c r="AL115" s="106"/>
      <c r="AM115" s="106"/>
      <c r="AN115" s="88" t="s">
        <v>886</v>
      </c>
      <c r="AO115" s="88" t="s">
        <v>875</v>
      </c>
      <c r="AP115" s="88" t="s">
        <v>876</v>
      </c>
      <c r="AQ115" s="88" t="s">
        <v>680</v>
      </c>
      <c r="AR115" s="88" t="s">
        <v>619</v>
      </c>
      <c r="AS115" s="89">
        <v>40470</v>
      </c>
      <c r="AT115" s="88"/>
      <c r="AU115" s="88"/>
      <c r="AV115" s="88"/>
      <c r="AW115" s="88"/>
      <c r="AX115" s="88">
        <f t="shared" si="9"/>
        <v>113</v>
      </c>
      <c r="AY115" s="88" t="str">
        <f t="shared" si="10"/>
        <v>1</v>
      </c>
      <c r="AZ115" s="88">
        <f t="shared" si="12"/>
        <v>110</v>
      </c>
      <c r="BA115" s="88" t="str">
        <f t="shared" si="14"/>
        <v/>
      </c>
      <c r="BB115" s="458">
        <f t="shared" si="11"/>
        <v>3</v>
      </c>
      <c r="BC115" s="442"/>
    </row>
    <row r="116" spans="1:55" s="315" customFormat="1" ht="76.5">
      <c r="A116" s="313">
        <f t="shared" si="13"/>
        <v>500114</v>
      </c>
      <c r="B116" s="315">
        <v>500114</v>
      </c>
      <c r="C116" s="314"/>
      <c r="D116" s="315" t="s">
        <v>837</v>
      </c>
      <c r="E116" s="315" t="s">
        <v>838</v>
      </c>
      <c r="F116" s="316">
        <v>40472</v>
      </c>
      <c r="G116" s="317" t="s">
        <v>131</v>
      </c>
      <c r="H116" s="314"/>
      <c r="I116" s="314"/>
      <c r="J116" s="317" t="s">
        <v>912</v>
      </c>
      <c r="L116" s="315" t="s">
        <v>289</v>
      </c>
      <c r="M116" s="315" t="s">
        <v>288</v>
      </c>
      <c r="N116" s="314"/>
      <c r="O116" s="317" t="s">
        <v>913</v>
      </c>
      <c r="P116" s="315" t="s">
        <v>600</v>
      </c>
      <c r="Q116" s="318"/>
      <c r="R116" s="319" t="s">
        <v>716</v>
      </c>
      <c r="S116" s="319" t="s">
        <v>764</v>
      </c>
      <c r="T116" s="315" t="s">
        <v>224</v>
      </c>
      <c r="V116" s="314"/>
      <c r="W116" s="314"/>
      <c r="X116" s="314"/>
      <c r="Y116" s="314"/>
      <c r="Z116" s="318"/>
      <c r="AA116" s="315" t="s">
        <v>547</v>
      </c>
      <c r="AB116" s="318"/>
      <c r="AC116" s="314"/>
      <c r="AD116" s="320"/>
      <c r="AE116" s="320"/>
      <c r="AF116" s="318"/>
      <c r="AG116" s="314"/>
      <c r="AH116" s="314"/>
      <c r="AI116" s="314"/>
      <c r="AJ116" s="318"/>
      <c r="AK116" s="314"/>
      <c r="AL116" s="314"/>
      <c r="AM116" s="314"/>
      <c r="AN116" s="321" t="s">
        <v>1072</v>
      </c>
      <c r="AO116" s="321" t="s">
        <v>949</v>
      </c>
      <c r="AP116" s="321" t="s">
        <v>1279</v>
      </c>
      <c r="AQ116" s="321" t="s">
        <v>680</v>
      </c>
      <c r="AR116" s="321"/>
      <c r="AS116" s="323" t="s">
        <v>1278</v>
      </c>
      <c r="AT116" s="321"/>
      <c r="AU116" s="321"/>
      <c r="AV116" s="321"/>
      <c r="AW116" s="321"/>
      <c r="AX116" s="321">
        <f t="shared" si="9"/>
        <v>114</v>
      </c>
      <c r="AY116" s="321" t="str">
        <f t="shared" si="10"/>
        <v>1</v>
      </c>
      <c r="AZ116" s="321">
        <f t="shared" si="12"/>
        <v>111</v>
      </c>
      <c r="BA116" s="321" t="str">
        <f t="shared" si="14"/>
        <v/>
      </c>
      <c r="BB116" s="461">
        <f t="shared" si="11"/>
        <v>3</v>
      </c>
      <c r="BC116" s="445"/>
    </row>
    <row r="117" spans="1:55" s="183" customFormat="1" ht="51">
      <c r="A117" s="219">
        <f t="shared" si="13"/>
        <v>500115</v>
      </c>
      <c r="B117" s="183">
        <v>500115</v>
      </c>
      <c r="C117" s="178"/>
      <c r="D117" s="183" t="s">
        <v>837</v>
      </c>
      <c r="E117" s="183" t="s">
        <v>838</v>
      </c>
      <c r="F117" s="184">
        <v>40473</v>
      </c>
      <c r="G117" s="185" t="s">
        <v>131</v>
      </c>
      <c r="H117" s="178"/>
      <c r="I117" s="178"/>
      <c r="J117" s="185" t="s">
        <v>912</v>
      </c>
      <c r="L117" s="183" t="s">
        <v>297</v>
      </c>
      <c r="M117" s="183" t="s">
        <v>296</v>
      </c>
      <c r="N117" s="178"/>
      <c r="O117" s="185" t="s">
        <v>840</v>
      </c>
      <c r="P117" s="183" t="s">
        <v>749</v>
      </c>
      <c r="Q117" s="180"/>
      <c r="R117" s="188" t="s">
        <v>716</v>
      </c>
      <c r="S117" s="188" t="s">
        <v>883</v>
      </c>
      <c r="T117" s="183" t="s">
        <v>226</v>
      </c>
      <c r="V117" s="178"/>
      <c r="W117" s="178"/>
      <c r="X117" s="178"/>
      <c r="Y117" s="178"/>
      <c r="Z117" s="180"/>
      <c r="AA117" s="183" t="s">
        <v>547</v>
      </c>
      <c r="AB117" s="180"/>
      <c r="AC117" s="178"/>
      <c r="AD117" s="181"/>
      <c r="AE117" s="181"/>
      <c r="AF117" s="180"/>
      <c r="AG117" s="178"/>
      <c r="AH117" s="178"/>
      <c r="AI117" s="178"/>
      <c r="AJ117" s="180"/>
      <c r="AK117" s="178"/>
      <c r="AL117" s="178"/>
      <c r="AM117" s="178"/>
      <c r="AN117" s="182" t="s">
        <v>951</v>
      </c>
      <c r="AO117" s="182" t="s">
        <v>948</v>
      </c>
      <c r="AP117" s="182"/>
      <c r="AQ117" s="182" t="s">
        <v>680</v>
      </c>
      <c r="AR117" s="182" t="s">
        <v>863</v>
      </c>
      <c r="AS117" s="191">
        <v>40501</v>
      </c>
      <c r="AT117" s="182"/>
      <c r="AU117" s="182"/>
      <c r="AV117" s="182"/>
      <c r="AW117" s="182"/>
      <c r="AX117" s="182">
        <f t="shared" si="9"/>
        <v>115</v>
      </c>
      <c r="AY117" s="182" t="str">
        <f t="shared" si="10"/>
        <v>1</v>
      </c>
      <c r="AZ117" s="182">
        <f t="shared" si="12"/>
        <v>112</v>
      </c>
      <c r="BA117" s="182" t="str">
        <f t="shared" si="14"/>
        <v/>
      </c>
      <c r="BB117" s="464">
        <f t="shared" si="11"/>
        <v>3</v>
      </c>
      <c r="BC117" s="448"/>
    </row>
    <row r="118" spans="1:55" s="183" customFormat="1" ht="25.5">
      <c r="A118" s="219">
        <f t="shared" si="13"/>
        <v>500116</v>
      </c>
      <c r="B118" s="183">
        <v>500116</v>
      </c>
      <c r="C118" s="178"/>
      <c r="D118" s="183" t="s">
        <v>837</v>
      </c>
      <c r="E118" s="183" t="s">
        <v>838</v>
      </c>
      <c r="F118" s="184">
        <v>40477</v>
      </c>
      <c r="G118" s="185" t="s">
        <v>138</v>
      </c>
      <c r="H118" s="178"/>
      <c r="I118" s="178"/>
      <c r="J118" s="185" t="s">
        <v>762</v>
      </c>
      <c r="L118" s="183" t="s">
        <v>277</v>
      </c>
      <c r="M118" s="183" t="s">
        <v>276</v>
      </c>
      <c r="N118" s="178"/>
      <c r="O118" s="185" t="s">
        <v>914</v>
      </c>
      <c r="P118" s="183" t="s">
        <v>749</v>
      </c>
      <c r="Q118" s="180"/>
      <c r="R118" s="188" t="s">
        <v>601</v>
      </c>
      <c r="S118" s="188" t="s">
        <v>607</v>
      </c>
      <c r="T118" s="183" t="s">
        <v>226</v>
      </c>
      <c r="V118" s="178"/>
      <c r="W118" s="178"/>
      <c r="X118" s="178"/>
      <c r="Y118" s="178"/>
      <c r="Z118" s="180"/>
      <c r="AA118" s="183" t="s">
        <v>547</v>
      </c>
      <c r="AB118" s="180"/>
      <c r="AC118" s="178"/>
      <c r="AD118" s="181"/>
      <c r="AE118" s="181"/>
      <c r="AF118" s="180"/>
      <c r="AG118" s="178"/>
      <c r="AH118" s="178"/>
      <c r="AI118" s="178"/>
      <c r="AJ118" s="180"/>
      <c r="AK118" s="178"/>
      <c r="AL118" s="178"/>
      <c r="AM118" s="178"/>
      <c r="AN118" s="182" t="s">
        <v>952</v>
      </c>
      <c r="AO118" s="182" t="s">
        <v>6</v>
      </c>
      <c r="AP118" s="182"/>
      <c r="AQ118" s="182" t="s">
        <v>680</v>
      </c>
      <c r="AR118" s="182" t="s">
        <v>863</v>
      </c>
      <c r="AS118" s="191" t="s">
        <v>5</v>
      </c>
      <c r="AT118" s="182"/>
      <c r="AU118" s="182"/>
      <c r="AV118" s="182"/>
      <c r="AW118" s="182"/>
      <c r="AX118" s="182">
        <f t="shared" si="9"/>
        <v>116</v>
      </c>
      <c r="AY118" s="182" t="str">
        <f t="shared" si="10"/>
        <v>1</v>
      </c>
      <c r="AZ118" s="182">
        <f t="shared" si="12"/>
        <v>113</v>
      </c>
      <c r="BA118" s="182" t="str">
        <f t="shared" si="14"/>
        <v/>
      </c>
      <c r="BB118" s="464">
        <f t="shared" si="11"/>
        <v>3</v>
      </c>
      <c r="BC118" s="448"/>
    </row>
    <row r="119" spans="1:55" s="299" customFormat="1" ht="25.5">
      <c r="A119" s="298">
        <f t="shared" si="13"/>
        <v>500117</v>
      </c>
      <c r="B119" s="299">
        <v>500117</v>
      </c>
      <c r="C119" s="300"/>
      <c r="D119" s="299" t="s">
        <v>837</v>
      </c>
      <c r="E119" s="299" t="s">
        <v>838</v>
      </c>
      <c r="F119" s="301">
        <v>40477</v>
      </c>
      <c r="G119" s="302"/>
      <c r="H119" s="300"/>
      <c r="I119" s="300"/>
      <c r="J119" s="302"/>
      <c r="L119" s="299" t="s">
        <v>277</v>
      </c>
      <c r="M119" s="299" t="s">
        <v>276</v>
      </c>
      <c r="N119" s="300"/>
      <c r="O119" s="302" t="s">
        <v>915</v>
      </c>
      <c r="P119" s="299" t="s">
        <v>749</v>
      </c>
      <c r="Q119" s="303"/>
      <c r="R119" s="304" t="s">
        <v>601</v>
      </c>
      <c r="S119" s="304" t="s">
        <v>764</v>
      </c>
      <c r="T119" s="299" t="s">
        <v>229</v>
      </c>
      <c r="U119" s="299" t="s">
        <v>916</v>
      </c>
      <c r="V119" s="300"/>
      <c r="W119" s="300"/>
      <c r="X119" s="300"/>
      <c r="Y119" s="300"/>
      <c r="Z119" s="303"/>
      <c r="AA119" s="299" t="s">
        <v>547</v>
      </c>
      <c r="AB119" s="303"/>
      <c r="AC119" s="300"/>
      <c r="AD119" s="305"/>
      <c r="AE119" s="305"/>
      <c r="AF119" s="303"/>
      <c r="AG119" s="300"/>
      <c r="AH119" s="300"/>
      <c r="AI119" s="300"/>
      <c r="AJ119" s="303"/>
      <c r="AK119" s="300"/>
      <c r="AL119" s="300"/>
      <c r="AM119" s="300"/>
      <c r="AN119" s="306"/>
      <c r="AO119" s="306" t="s">
        <v>6</v>
      </c>
      <c r="AP119" s="306"/>
      <c r="AQ119" s="306"/>
      <c r="AR119" s="306" t="s">
        <v>863</v>
      </c>
      <c r="AS119" s="307" t="s">
        <v>1052</v>
      </c>
      <c r="AT119" s="306"/>
      <c r="AU119" s="306"/>
      <c r="AV119" s="306"/>
      <c r="AW119" s="306"/>
      <c r="AX119" s="306">
        <f t="shared" si="9"/>
        <v>117</v>
      </c>
      <c r="AY119" s="306" t="str">
        <f t="shared" si="10"/>
        <v>1</v>
      </c>
      <c r="AZ119" s="306">
        <f t="shared" si="12"/>
        <v>114</v>
      </c>
      <c r="BA119" s="306" t="str">
        <f t="shared" si="14"/>
        <v/>
      </c>
      <c r="BB119" s="469">
        <f t="shared" si="11"/>
        <v>3</v>
      </c>
      <c r="BC119" s="452"/>
    </row>
    <row r="120" spans="1:55" s="299" customFormat="1" ht="38.25">
      <c r="A120" s="298">
        <f t="shared" si="13"/>
        <v>500118</v>
      </c>
      <c r="B120" s="299">
        <v>500118</v>
      </c>
      <c r="C120" s="300"/>
      <c r="D120" s="299" t="s">
        <v>837</v>
      </c>
      <c r="E120" s="299" t="s">
        <v>838</v>
      </c>
      <c r="F120" s="301">
        <v>40478</v>
      </c>
      <c r="G120" s="302" t="s">
        <v>138</v>
      </c>
      <c r="H120" s="300"/>
      <c r="I120" s="300"/>
      <c r="J120" s="302" t="s">
        <v>762</v>
      </c>
      <c r="L120" s="299" t="s">
        <v>149</v>
      </c>
      <c r="M120" s="299" t="s">
        <v>150</v>
      </c>
      <c r="N120" s="300"/>
      <c r="O120" s="302" t="s">
        <v>917</v>
      </c>
      <c r="P120" s="299" t="s">
        <v>918</v>
      </c>
      <c r="Q120" s="303"/>
      <c r="R120" s="304" t="s">
        <v>919</v>
      </c>
      <c r="S120" s="304" t="s">
        <v>602</v>
      </c>
      <c r="T120" s="299" t="s">
        <v>227</v>
      </c>
      <c r="V120" s="300"/>
      <c r="W120" s="300"/>
      <c r="X120" s="300"/>
      <c r="Y120" s="300"/>
      <c r="Z120" s="303"/>
      <c r="AA120" s="299" t="s">
        <v>547</v>
      </c>
      <c r="AB120" s="303"/>
      <c r="AC120" s="300"/>
      <c r="AD120" s="305"/>
      <c r="AE120" s="305"/>
      <c r="AF120" s="303"/>
      <c r="AG120" s="300"/>
      <c r="AH120" s="300"/>
      <c r="AI120" s="300"/>
      <c r="AJ120" s="303"/>
      <c r="AK120" s="300"/>
      <c r="AL120" s="300"/>
      <c r="AM120" s="300"/>
      <c r="AN120" s="306" t="s">
        <v>946</v>
      </c>
      <c r="AO120" s="306" t="s">
        <v>947</v>
      </c>
      <c r="AP120" s="306" t="s">
        <v>40</v>
      </c>
      <c r="AQ120" s="306" t="s">
        <v>680</v>
      </c>
      <c r="AR120" s="306"/>
      <c r="AS120" s="307" t="s">
        <v>37</v>
      </c>
      <c r="AT120" s="306"/>
      <c r="AU120" s="306"/>
      <c r="AV120" s="306"/>
      <c r="AW120" s="306"/>
      <c r="AX120" s="306">
        <f t="shared" si="9"/>
        <v>118</v>
      </c>
      <c r="AY120" s="306" t="str">
        <f t="shared" si="10"/>
        <v>1</v>
      </c>
      <c r="AZ120" s="306">
        <f t="shared" si="12"/>
        <v>115</v>
      </c>
      <c r="BA120" s="306" t="str">
        <f t="shared" si="14"/>
        <v/>
      </c>
      <c r="BB120" s="469">
        <f t="shared" si="11"/>
        <v>3</v>
      </c>
      <c r="BC120" s="452"/>
    </row>
    <row r="121" spans="1:55" s="183" customFormat="1" ht="25.5">
      <c r="A121" s="219">
        <f t="shared" si="13"/>
        <v>500119</v>
      </c>
      <c r="B121" s="183">
        <v>500119</v>
      </c>
      <c r="C121" s="178"/>
      <c r="D121" s="183" t="s">
        <v>837</v>
      </c>
      <c r="E121" s="183" t="s">
        <v>838</v>
      </c>
      <c r="F121" s="184">
        <v>40480</v>
      </c>
      <c r="G121" s="185"/>
      <c r="H121" s="178"/>
      <c r="I121" s="178"/>
      <c r="J121" s="185"/>
      <c r="L121" s="183" t="s">
        <v>145</v>
      </c>
      <c r="M121" s="183" t="s">
        <v>146</v>
      </c>
      <c r="N121" s="178"/>
      <c r="O121" s="185" t="s">
        <v>921</v>
      </c>
      <c r="P121" s="183" t="s">
        <v>604</v>
      </c>
      <c r="Q121" s="180"/>
      <c r="R121" s="188" t="s">
        <v>922</v>
      </c>
      <c r="S121" s="188" t="s">
        <v>923</v>
      </c>
      <c r="T121" s="183" t="s">
        <v>219</v>
      </c>
      <c r="V121" s="178"/>
      <c r="W121" s="178"/>
      <c r="X121" s="178"/>
      <c r="Y121" s="178"/>
      <c r="Z121" s="180"/>
      <c r="AA121" s="183" t="s">
        <v>547</v>
      </c>
      <c r="AB121" s="180"/>
      <c r="AC121" s="178"/>
      <c r="AD121" s="181"/>
      <c r="AE121" s="181"/>
      <c r="AF121" s="180"/>
      <c r="AG121" s="178"/>
      <c r="AH121" s="178"/>
      <c r="AI121" s="178"/>
      <c r="AJ121" s="180"/>
      <c r="AK121" s="178"/>
      <c r="AL121" s="178"/>
      <c r="AM121" s="178"/>
      <c r="AN121" s="182" t="s">
        <v>1009</v>
      </c>
      <c r="AO121" s="182" t="s">
        <v>1011</v>
      </c>
      <c r="AP121" s="182" t="s">
        <v>950</v>
      </c>
      <c r="AQ121" s="182" t="s">
        <v>680</v>
      </c>
      <c r="AR121" s="182"/>
      <c r="AS121" s="191" t="s">
        <v>1010</v>
      </c>
      <c r="AT121" s="182"/>
      <c r="AU121" s="182"/>
      <c r="AV121" s="182"/>
      <c r="AW121" s="182"/>
      <c r="AX121" s="182">
        <f t="shared" si="9"/>
        <v>119</v>
      </c>
      <c r="AY121" s="182" t="str">
        <f t="shared" si="10"/>
        <v>1</v>
      </c>
      <c r="AZ121" s="182">
        <f t="shared" si="12"/>
        <v>116</v>
      </c>
      <c r="BA121" s="182" t="str">
        <f t="shared" si="14"/>
        <v/>
      </c>
      <c r="BB121" s="464">
        <f t="shared" si="11"/>
        <v>3</v>
      </c>
      <c r="BC121" s="448"/>
    </row>
    <row r="122" spans="1:55" s="299" customFormat="1" ht="38.25">
      <c r="A122" s="298">
        <f t="shared" si="13"/>
        <v>500120</v>
      </c>
      <c r="B122" s="299">
        <v>500120</v>
      </c>
      <c r="C122" s="300"/>
      <c r="D122" s="299" t="s">
        <v>837</v>
      </c>
      <c r="E122" s="299" t="s">
        <v>838</v>
      </c>
      <c r="F122" s="301">
        <v>40484</v>
      </c>
      <c r="G122" s="302"/>
      <c r="H122" s="300"/>
      <c r="I122" s="300"/>
      <c r="J122" s="302"/>
      <c r="L122" s="299" t="s">
        <v>277</v>
      </c>
      <c r="M122" s="299" t="s">
        <v>276</v>
      </c>
      <c r="N122" s="300"/>
      <c r="O122" s="302" t="s">
        <v>924</v>
      </c>
      <c r="P122" s="299" t="s">
        <v>749</v>
      </c>
      <c r="Q122" s="303"/>
      <c r="R122" s="304" t="s">
        <v>601</v>
      </c>
      <c r="S122" s="304" t="s">
        <v>925</v>
      </c>
      <c r="T122" s="299" t="s">
        <v>229</v>
      </c>
      <c r="U122" s="299" t="s">
        <v>926</v>
      </c>
      <c r="V122" s="300"/>
      <c r="W122" s="300"/>
      <c r="X122" s="300"/>
      <c r="Y122" s="300"/>
      <c r="Z122" s="303"/>
      <c r="AA122" s="299" t="s">
        <v>547</v>
      </c>
      <c r="AB122" s="303"/>
      <c r="AC122" s="300"/>
      <c r="AD122" s="305"/>
      <c r="AE122" s="305"/>
      <c r="AF122" s="303"/>
      <c r="AG122" s="300"/>
      <c r="AH122" s="300"/>
      <c r="AI122" s="300"/>
      <c r="AJ122" s="303"/>
      <c r="AK122" s="300"/>
      <c r="AL122" s="300"/>
      <c r="AM122" s="300"/>
      <c r="AN122" s="306"/>
      <c r="AO122" s="306" t="s">
        <v>6</v>
      </c>
      <c r="AP122" s="306"/>
      <c r="AQ122" s="306" t="s">
        <v>680</v>
      </c>
      <c r="AR122" s="306" t="s">
        <v>863</v>
      </c>
      <c r="AS122" s="307" t="s">
        <v>1053</v>
      </c>
      <c r="AT122" s="306"/>
      <c r="AU122" s="306"/>
      <c r="AV122" s="306"/>
      <c r="AW122" s="306"/>
      <c r="AX122" s="306">
        <f t="shared" si="9"/>
        <v>120</v>
      </c>
      <c r="AY122" s="306" t="str">
        <f t="shared" si="10"/>
        <v>1</v>
      </c>
      <c r="AZ122" s="306">
        <f t="shared" si="12"/>
        <v>117</v>
      </c>
      <c r="BA122" s="306" t="str">
        <f t="shared" si="14"/>
        <v/>
      </c>
      <c r="BB122" s="469">
        <f t="shared" si="11"/>
        <v>3</v>
      </c>
      <c r="BC122" s="452"/>
    </row>
    <row r="123" spans="1:55" s="118" customFormat="1">
      <c r="A123" s="192">
        <f t="shared" si="13"/>
        <v>500121</v>
      </c>
      <c r="B123" s="118">
        <v>500121</v>
      </c>
      <c r="C123" s="136"/>
      <c r="D123" s="118" t="s">
        <v>837</v>
      </c>
      <c r="E123" s="118" t="s">
        <v>838</v>
      </c>
      <c r="F123" s="137">
        <v>40485</v>
      </c>
      <c r="G123" s="169" t="s">
        <v>138</v>
      </c>
      <c r="H123" s="136"/>
      <c r="I123" s="136"/>
      <c r="J123" s="169" t="s">
        <v>928</v>
      </c>
      <c r="L123" s="118" t="s">
        <v>291</v>
      </c>
      <c r="M123" s="118" t="s">
        <v>290</v>
      </c>
      <c r="N123" s="136"/>
      <c r="O123" s="169" t="s">
        <v>929</v>
      </c>
      <c r="P123" s="118" t="s">
        <v>600</v>
      </c>
      <c r="Q123" s="138"/>
      <c r="R123" s="120" t="s">
        <v>716</v>
      </c>
      <c r="S123" s="120" t="s">
        <v>927</v>
      </c>
      <c r="T123" s="118" t="s">
        <v>222</v>
      </c>
      <c r="V123" s="136"/>
      <c r="W123" s="136"/>
      <c r="X123" s="136"/>
      <c r="Y123" s="136"/>
      <c r="Z123" s="138"/>
      <c r="AA123" s="118" t="s">
        <v>761</v>
      </c>
      <c r="AB123" s="138"/>
      <c r="AC123" s="136"/>
      <c r="AD123" s="139"/>
      <c r="AE123" s="139"/>
      <c r="AF123" s="138"/>
      <c r="AG123" s="136"/>
      <c r="AH123" s="136"/>
      <c r="AI123" s="136"/>
      <c r="AJ123" s="138"/>
      <c r="AK123" s="136"/>
      <c r="AL123" s="136"/>
      <c r="AM123" s="136"/>
      <c r="AN123" s="85" t="s">
        <v>953</v>
      </c>
      <c r="AO123" s="85"/>
      <c r="AP123" s="85"/>
      <c r="AQ123" s="85" t="s">
        <v>680</v>
      </c>
      <c r="AR123" s="85"/>
      <c r="AS123" s="92"/>
      <c r="AT123" s="85"/>
      <c r="AU123" s="85"/>
      <c r="AV123" s="85"/>
      <c r="AW123" s="85"/>
      <c r="AX123" s="85">
        <f t="shared" si="9"/>
        <v>121</v>
      </c>
      <c r="AY123" s="85" t="str">
        <f t="shared" si="10"/>
        <v/>
      </c>
      <c r="AZ123" s="85">
        <f t="shared" si="12"/>
        <v>117</v>
      </c>
      <c r="BA123" s="85" t="str">
        <f t="shared" si="14"/>
        <v>1</v>
      </c>
      <c r="BB123" s="470">
        <f t="shared" si="11"/>
        <v>4</v>
      </c>
      <c r="BC123" s="453"/>
    </row>
    <row r="124" spans="1:55" s="315" customFormat="1" ht="89.25">
      <c r="A124" s="313">
        <f t="shared" si="13"/>
        <v>500122</v>
      </c>
      <c r="B124" s="315">
        <v>500122</v>
      </c>
      <c r="C124" s="314"/>
      <c r="D124" s="315" t="s">
        <v>837</v>
      </c>
      <c r="E124" s="315" t="s">
        <v>838</v>
      </c>
      <c r="F124" s="316">
        <v>40490</v>
      </c>
      <c r="G124" s="317" t="s">
        <v>244</v>
      </c>
      <c r="H124" s="314"/>
      <c r="I124" s="314"/>
      <c r="J124" s="317" t="s">
        <v>933</v>
      </c>
      <c r="L124" s="315" t="s">
        <v>277</v>
      </c>
      <c r="M124" s="315" t="s">
        <v>276</v>
      </c>
      <c r="N124" s="314"/>
      <c r="O124" s="317" t="s">
        <v>934</v>
      </c>
      <c r="P124" s="315" t="s">
        <v>749</v>
      </c>
      <c r="Q124" s="318"/>
      <c r="R124" s="319" t="s">
        <v>601</v>
      </c>
      <c r="S124" s="319" t="s">
        <v>764</v>
      </c>
      <c r="T124" s="315" t="s">
        <v>222</v>
      </c>
      <c r="U124" s="413" t="s">
        <v>935</v>
      </c>
      <c r="V124" s="314"/>
      <c r="W124" s="314"/>
      <c r="X124" s="314"/>
      <c r="Y124" s="314"/>
      <c r="Z124" s="318"/>
      <c r="AA124" s="315" t="s">
        <v>547</v>
      </c>
      <c r="AB124" s="318"/>
      <c r="AC124" s="314"/>
      <c r="AD124" s="320"/>
      <c r="AE124" s="320"/>
      <c r="AF124" s="318"/>
      <c r="AG124" s="314"/>
      <c r="AH124" s="314"/>
      <c r="AI124" s="314"/>
      <c r="AJ124" s="318"/>
      <c r="AK124" s="314"/>
      <c r="AL124" s="314"/>
      <c r="AM124" s="314"/>
      <c r="AN124" s="321" t="s">
        <v>979</v>
      </c>
      <c r="AO124" s="321" t="s">
        <v>980</v>
      </c>
      <c r="AP124" s="321"/>
      <c r="AQ124" s="321" t="s">
        <v>954</v>
      </c>
      <c r="AR124" s="321"/>
      <c r="AS124" s="323" t="s">
        <v>1390</v>
      </c>
      <c r="AT124" s="321"/>
      <c r="AU124" s="321"/>
      <c r="AV124" s="321"/>
      <c r="AW124" s="321"/>
      <c r="AX124" s="321">
        <f t="shared" si="9"/>
        <v>122</v>
      </c>
      <c r="AY124" s="321" t="str">
        <f t="shared" si="10"/>
        <v>1</v>
      </c>
      <c r="AZ124" s="321">
        <f t="shared" si="12"/>
        <v>118</v>
      </c>
      <c r="BA124" s="321" t="str">
        <f t="shared" si="14"/>
        <v/>
      </c>
      <c r="BB124" s="461">
        <f t="shared" si="11"/>
        <v>4</v>
      </c>
      <c r="BC124" s="445"/>
    </row>
    <row r="125" spans="1:55" s="299" customFormat="1" ht="38.25">
      <c r="A125" s="298">
        <f t="shared" si="13"/>
        <v>500123</v>
      </c>
      <c r="B125" s="299">
        <v>500123</v>
      </c>
      <c r="C125" s="300"/>
      <c r="D125" s="299" t="s">
        <v>837</v>
      </c>
      <c r="E125" s="299" t="s">
        <v>838</v>
      </c>
      <c r="F125" s="301">
        <v>40491</v>
      </c>
      <c r="G125" s="302" t="s">
        <v>138</v>
      </c>
      <c r="H125" s="300"/>
      <c r="I125" s="300"/>
      <c r="J125" s="302" t="s">
        <v>850</v>
      </c>
      <c r="L125" s="299" t="s">
        <v>149</v>
      </c>
      <c r="M125" s="299" t="s">
        <v>150</v>
      </c>
      <c r="N125" s="300"/>
      <c r="O125" s="302" t="s">
        <v>867</v>
      </c>
      <c r="P125" s="299" t="s">
        <v>836</v>
      </c>
      <c r="Q125" s="303"/>
      <c r="R125" s="304" t="s">
        <v>716</v>
      </c>
      <c r="S125" s="304" t="s">
        <v>602</v>
      </c>
      <c r="T125" s="299" t="s">
        <v>224</v>
      </c>
      <c r="V125" s="300"/>
      <c r="W125" s="300"/>
      <c r="X125" s="300"/>
      <c r="Y125" s="300"/>
      <c r="Z125" s="303"/>
      <c r="AA125" s="299" t="s">
        <v>547</v>
      </c>
      <c r="AB125" s="303"/>
      <c r="AC125" s="300"/>
      <c r="AD125" s="305"/>
      <c r="AE125" s="305"/>
      <c r="AF125" s="303"/>
      <c r="AG125" s="300"/>
      <c r="AH125" s="300"/>
      <c r="AI125" s="300"/>
      <c r="AJ125" s="303"/>
      <c r="AK125" s="300"/>
      <c r="AL125" s="300"/>
      <c r="AM125" s="300"/>
      <c r="AN125" s="306" t="s">
        <v>944</v>
      </c>
      <c r="AO125" s="306" t="s">
        <v>945</v>
      </c>
      <c r="AP125" s="306"/>
      <c r="AQ125" s="306" t="s">
        <v>680</v>
      </c>
      <c r="AR125" s="306"/>
      <c r="AS125" s="307" t="s">
        <v>37</v>
      </c>
      <c r="AT125" s="306"/>
      <c r="AU125" s="306"/>
      <c r="AV125" s="306"/>
      <c r="AW125" s="306"/>
      <c r="AX125" s="306">
        <f t="shared" si="9"/>
        <v>123</v>
      </c>
      <c r="AY125" s="306" t="str">
        <f t="shared" si="10"/>
        <v>1</v>
      </c>
      <c r="AZ125" s="306">
        <f t="shared" si="12"/>
        <v>119</v>
      </c>
      <c r="BA125" s="306" t="str">
        <f t="shared" si="14"/>
        <v/>
      </c>
      <c r="BB125" s="469">
        <f t="shared" si="11"/>
        <v>4</v>
      </c>
      <c r="BC125" s="452"/>
    </row>
    <row r="126" spans="1:55" s="315" customFormat="1" ht="63.75">
      <c r="A126" s="313">
        <f t="shared" si="13"/>
        <v>500124</v>
      </c>
      <c r="B126" s="315">
        <v>500124</v>
      </c>
      <c r="C126" s="314"/>
      <c r="D126" s="315" t="s">
        <v>837</v>
      </c>
      <c r="E126" s="315" t="s">
        <v>838</v>
      </c>
      <c r="F126" s="316">
        <v>40491</v>
      </c>
      <c r="G126" s="317" t="s">
        <v>138</v>
      </c>
      <c r="H126" s="314"/>
      <c r="I126" s="314"/>
      <c r="J126" s="317" t="s">
        <v>850</v>
      </c>
      <c r="L126" s="315" t="s">
        <v>149</v>
      </c>
      <c r="M126" s="315" t="s">
        <v>150</v>
      </c>
      <c r="N126" s="314"/>
      <c r="O126" s="317" t="s">
        <v>936</v>
      </c>
      <c r="P126" s="315" t="s">
        <v>836</v>
      </c>
      <c r="Q126" s="318"/>
      <c r="R126" s="319" t="s">
        <v>716</v>
      </c>
      <c r="S126" s="319" t="s">
        <v>717</v>
      </c>
      <c r="T126" s="315" t="s">
        <v>224</v>
      </c>
      <c r="V126" s="314"/>
      <c r="W126" s="314"/>
      <c r="X126" s="314"/>
      <c r="Y126" s="314"/>
      <c r="Z126" s="318"/>
      <c r="AA126" s="315" t="s">
        <v>547</v>
      </c>
      <c r="AB126" s="318"/>
      <c r="AC126" s="314"/>
      <c r="AD126" s="320"/>
      <c r="AE126" s="320"/>
      <c r="AF126" s="318"/>
      <c r="AG126" s="314"/>
      <c r="AH126" s="314"/>
      <c r="AI126" s="314"/>
      <c r="AJ126" s="318"/>
      <c r="AK126" s="314"/>
      <c r="AL126" s="314"/>
      <c r="AM126" s="314"/>
      <c r="AN126" s="321" t="s">
        <v>1081</v>
      </c>
      <c r="AO126" s="321" t="s">
        <v>38</v>
      </c>
      <c r="AP126" s="321"/>
      <c r="AQ126" s="321" t="s">
        <v>680</v>
      </c>
      <c r="AR126" s="321"/>
      <c r="AS126" s="323" t="s">
        <v>1391</v>
      </c>
      <c r="AT126" s="321"/>
      <c r="AU126" s="321"/>
      <c r="AV126" s="321"/>
      <c r="AW126" s="321"/>
      <c r="AX126" s="321">
        <f t="shared" si="9"/>
        <v>124</v>
      </c>
      <c r="AY126" s="321" t="str">
        <f t="shared" si="10"/>
        <v>1</v>
      </c>
      <c r="AZ126" s="321">
        <f t="shared" si="12"/>
        <v>120</v>
      </c>
      <c r="BA126" s="321" t="str">
        <f t="shared" si="14"/>
        <v/>
      </c>
      <c r="BB126" s="461">
        <f t="shared" si="11"/>
        <v>4</v>
      </c>
      <c r="BC126" s="445"/>
    </row>
    <row r="127" spans="1:55" s="183" customFormat="1" ht="25.5">
      <c r="A127" s="219">
        <f t="shared" si="13"/>
        <v>500125</v>
      </c>
      <c r="B127" s="183">
        <v>500125</v>
      </c>
      <c r="C127" s="178"/>
      <c r="D127" s="183" t="s">
        <v>837</v>
      </c>
      <c r="E127" s="183" t="s">
        <v>838</v>
      </c>
      <c r="F127" s="184">
        <v>40491</v>
      </c>
      <c r="G127" s="185" t="s">
        <v>138</v>
      </c>
      <c r="H127" s="178"/>
      <c r="I127" s="178"/>
      <c r="J127" s="185" t="s">
        <v>910</v>
      </c>
      <c r="L127" s="183" t="s">
        <v>143</v>
      </c>
      <c r="M127" s="183" t="s">
        <v>144</v>
      </c>
      <c r="N127" s="178"/>
      <c r="O127" s="185" t="s">
        <v>938</v>
      </c>
      <c r="P127" s="183" t="s">
        <v>604</v>
      </c>
      <c r="Q127" s="180"/>
      <c r="R127" s="188" t="s">
        <v>939</v>
      </c>
      <c r="S127" s="188" t="s">
        <v>940</v>
      </c>
      <c r="T127" s="183" t="s">
        <v>223</v>
      </c>
      <c r="V127" s="178"/>
      <c r="W127" s="178"/>
      <c r="X127" s="178"/>
      <c r="Y127" s="178"/>
      <c r="Z127" s="180"/>
      <c r="AA127" s="183" t="s">
        <v>547</v>
      </c>
      <c r="AB127" s="180"/>
      <c r="AC127" s="178"/>
      <c r="AD127" s="181"/>
      <c r="AE127" s="181"/>
      <c r="AF127" s="180"/>
      <c r="AG127" s="178"/>
      <c r="AH127" s="178"/>
      <c r="AI127" s="178"/>
      <c r="AJ127" s="180"/>
      <c r="AK127" s="178"/>
      <c r="AL127" s="178"/>
      <c r="AM127" s="178"/>
      <c r="AN127" s="182" t="s">
        <v>1049</v>
      </c>
      <c r="AO127" s="182" t="s">
        <v>943</v>
      </c>
      <c r="AP127" s="182"/>
      <c r="AQ127" s="182" t="s">
        <v>680</v>
      </c>
      <c r="AR127" s="182"/>
      <c r="AS127" s="191">
        <v>40501</v>
      </c>
      <c r="AT127" s="182"/>
      <c r="AU127" s="182"/>
      <c r="AV127" s="182"/>
      <c r="AW127" s="182"/>
      <c r="AX127" s="182">
        <f t="shared" si="9"/>
        <v>125</v>
      </c>
      <c r="AY127" s="182" t="str">
        <f t="shared" si="10"/>
        <v>1</v>
      </c>
      <c r="AZ127" s="182">
        <f t="shared" si="12"/>
        <v>121</v>
      </c>
      <c r="BA127" s="182" t="str">
        <f t="shared" si="14"/>
        <v/>
      </c>
      <c r="BB127" s="464">
        <f t="shared" si="11"/>
        <v>4</v>
      </c>
      <c r="BC127" s="448"/>
    </row>
    <row r="128" spans="1:55" s="108" customFormat="1">
      <c r="A128" s="141">
        <f t="shared" si="13"/>
        <v>500126</v>
      </c>
      <c r="B128" s="108">
        <v>500126</v>
      </c>
      <c r="C128" s="106"/>
      <c r="D128" s="108" t="s">
        <v>837</v>
      </c>
      <c r="E128" s="108" t="s">
        <v>838</v>
      </c>
      <c r="F128" s="121">
        <v>40492</v>
      </c>
      <c r="G128" s="164"/>
      <c r="H128" s="106"/>
      <c r="I128" s="106"/>
      <c r="J128" s="164"/>
      <c r="L128" s="108" t="s">
        <v>145</v>
      </c>
      <c r="M128" s="108" t="s">
        <v>146</v>
      </c>
      <c r="N128" s="106"/>
      <c r="O128" s="164" t="s">
        <v>917</v>
      </c>
      <c r="P128" s="108" t="s">
        <v>600</v>
      </c>
      <c r="Q128" s="111"/>
      <c r="R128" s="113" t="s">
        <v>715</v>
      </c>
      <c r="S128" s="113" t="s">
        <v>716</v>
      </c>
      <c r="T128" s="108" t="s">
        <v>229</v>
      </c>
      <c r="U128" s="108" t="s">
        <v>941</v>
      </c>
      <c r="V128" s="106"/>
      <c r="W128" s="106"/>
      <c r="X128" s="106"/>
      <c r="Y128" s="106"/>
      <c r="Z128" s="111"/>
      <c r="AA128" s="108" t="s">
        <v>547</v>
      </c>
      <c r="AB128" s="111"/>
      <c r="AC128" s="106"/>
      <c r="AD128" s="115"/>
      <c r="AE128" s="115"/>
      <c r="AF128" s="111"/>
      <c r="AG128" s="106"/>
      <c r="AH128" s="106"/>
      <c r="AI128" s="106"/>
      <c r="AJ128" s="111"/>
      <c r="AK128" s="106"/>
      <c r="AL128" s="106"/>
      <c r="AM128" s="106"/>
      <c r="AN128" s="88"/>
      <c r="AO128" s="88"/>
      <c r="AP128" s="88"/>
      <c r="AQ128" s="88" t="s">
        <v>75</v>
      </c>
      <c r="AR128" s="88"/>
      <c r="AS128" s="89">
        <v>40541</v>
      </c>
      <c r="AT128" s="88"/>
      <c r="AU128" s="88"/>
      <c r="AV128" s="88"/>
      <c r="AW128" s="88"/>
      <c r="AX128" s="88">
        <f t="shared" si="9"/>
        <v>126</v>
      </c>
      <c r="AY128" s="88" t="str">
        <f t="shared" si="10"/>
        <v>1</v>
      </c>
      <c r="AZ128" s="88">
        <f t="shared" si="12"/>
        <v>122</v>
      </c>
      <c r="BA128" s="88" t="str">
        <f t="shared" si="14"/>
        <v/>
      </c>
      <c r="BB128" s="459">
        <f t="shared" si="11"/>
        <v>4</v>
      </c>
      <c r="BC128" s="443"/>
    </row>
    <row r="129" spans="1:55" s="108" customFormat="1">
      <c r="A129" s="141">
        <f t="shared" si="13"/>
        <v>500127</v>
      </c>
      <c r="B129" s="108">
        <v>500127</v>
      </c>
      <c r="C129" s="106"/>
      <c r="D129" s="108" t="s">
        <v>837</v>
      </c>
      <c r="E129" s="108" t="s">
        <v>838</v>
      </c>
      <c r="F129" s="121">
        <v>40492</v>
      </c>
      <c r="G129" s="164"/>
      <c r="H129" s="106"/>
      <c r="I129" s="106"/>
      <c r="J129" s="164"/>
      <c r="L129" s="108" t="s">
        <v>291</v>
      </c>
      <c r="M129" s="108" t="s">
        <v>290</v>
      </c>
      <c r="N129" s="106"/>
      <c r="O129" s="164" t="s">
        <v>942</v>
      </c>
      <c r="P129" s="108" t="s">
        <v>749</v>
      </c>
      <c r="Q129" s="111"/>
      <c r="R129" s="113" t="s">
        <v>940</v>
      </c>
      <c r="S129" s="113" t="s">
        <v>883</v>
      </c>
      <c r="T129" s="108" t="s">
        <v>229</v>
      </c>
      <c r="U129" s="108" t="s">
        <v>941</v>
      </c>
      <c r="V129" s="106"/>
      <c r="W129" s="106"/>
      <c r="X129" s="106"/>
      <c r="Y129" s="106"/>
      <c r="Z129" s="111"/>
      <c r="AA129" s="108" t="s">
        <v>547</v>
      </c>
      <c r="AB129" s="111"/>
      <c r="AC129" s="106"/>
      <c r="AD129" s="115"/>
      <c r="AE129" s="115"/>
      <c r="AF129" s="111"/>
      <c r="AG129" s="106"/>
      <c r="AH129" s="106"/>
      <c r="AI129" s="106"/>
      <c r="AJ129" s="111"/>
      <c r="AK129" s="106"/>
      <c r="AL129" s="106"/>
      <c r="AM129" s="106"/>
      <c r="AN129" s="88"/>
      <c r="AO129" s="88"/>
      <c r="AP129" s="88"/>
      <c r="AQ129" s="88"/>
      <c r="AR129" s="88"/>
      <c r="AS129" s="89">
        <v>40541</v>
      </c>
      <c r="AT129" s="88"/>
      <c r="AU129" s="88"/>
      <c r="AV129" s="88"/>
      <c r="AW129" s="88"/>
      <c r="AX129" s="88">
        <f t="shared" si="9"/>
        <v>127</v>
      </c>
      <c r="AY129" s="88" t="str">
        <f t="shared" si="10"/>
        <v>1</v>
      </c>
      <c r="AZ129" s="88">
        <f t="shared" si="12"/>
        <v>123</v>
      </c>
      <c r="BA129" s="88" t="str">
        <f t="shared" si="14"/>
        <v/>
      </c>
      <c r="BB129" s="459">
        <f t="shared" si="11"/>
        <v>4</v>
      </c>
      <c r="BC129" s="443"/>
    </row>
    <row r="130" spans="1:55">
      <c r="A130" s="129">
        <f t="shared" si="13"/>
        <v>500128</v>
      </c>
      <c r="B130">
        <v>500128</v>
      </c>
      <c r="C130" s="37"/>
      <c r="D130" t="s">
        <v>837</v>
      </c>
      <c r="E130" t="s">
        <v>838</v>
      </c>
      <c r="F130" s="78">
        <v>40512</v>
      </c>
      <c r="G130" s="193" t="s">
        <v>131</v>
      </c>
      <c r="H130" s="37"/>
      <c r="I130" s="37"/>
      <c r="J130" s="193" t="s">
        <v>920</v>
      </c>
      <c r="L130" t="s">
        <v>283</v>
      </c>
      <c r="M130" t="s">
        <v>282</v>
      </c>
      <c r="N130" s="37"/>
      <c r="O130" s="193" t="s">
        <v>967</v>
      </c>
      <c r="P130" t="s">
        <v>600</v>
      </c>
      <c r="Q130" s="38"/>
      <c r="R130" s="81" t="s">
        <v>759</v>
      </c>
      <c r="S130" s="81" t="s">
        <v>968</v>
      </c>
      <c r="T130" t="s">
        <v>225</v>
      </c>
      <c r="V130" s="37"/>
      <c r="W130" s="37"/>
      <c r="X130" s="37"/>
      <c r="Y130" s="37"/>
      <c r="Z130" s="38"/>
      <c r="AA130" t="s">
        <v>547</v>
      </c>
      <c r="AB130" s="38"/>
      <c r="AC130" s="37"/>
      <c r="AD130" s="39"/>
      <c r="AE130" s="39"/>
      <c r="AF130" s="38"/>
      <c r="AG130" s="37"/>
      <c r="AH130" s="37"/>
      <c r="AI130" s="37"/>
      <c r="AJ130" s="38"/>
      <c r="AK130" s="37"/>
      <c r="AL130" s="37"/>
      <c r="AM130" s="37"/>
      <c r="AN130" s="90"/>
      <c r="AO130" s="90"/>
      <c r="AP130" s="90"/>
      <c r="AQ130" s="90"/>
      <c r="AR130" s="90" t="s">
        <v>863</v>
      </c>
      <c r="AS130" s="245">
        <v>40541</v>
      </c>
      <c r="AT130" s="90"/>
      <c r="AU130" s="90"/>
      <c r="AV130" s="90"/>
      <c r="AW130" s="90"/>
      <c r="AX130" s="90">
        <f t="shared" si="9"/>
        <v>128</v>
      </c>
      <c r="AY130" s="90" t="str">
        <f t="shared" si="10"/>
        <v>1</v>
      </c>
      <c r="AZ130" s="90">
        <f t="shared" si="12"/>
        <v>124</v>
      </c>
      <c r="BA130" s="90" t="str">
        <f t="shared" si="14"/>
        <v/>
      </c>
      <c r="BB130" s="458">
        <f t="shared" si="11"/>
        <v>4</v>
      </c>
      <c r="BC130" s="442"/>
    </row>
    <row r="131" spans="1:55" s="329" customFormat="1" ht="51">
      <c r="A131" s="327">
        <f t="shared" si="13"/>
        <v>500129</v>
      </c>
      <c r="B131" s="329">
        <v>500129</v>
      </c>
      <c r="C131" s="328"/>
      <c r="D131" s="329" t="s">
        <v>837</v>
      </c>
      <c r="E131" s="329" t="s">
        <v>838</v>
      </c>
      <c r="F131" s="330">
        <v>40513</v>
      </c>
      <c r="G131" s="331" t="s">
        <v>138</v>
      </c>
      <c r="H131" s="328"/>
      <c r="I131" s="328"/>
      <c r="J131" s="331" t="s">
        <v>969</v>
      </c>
      <c r="L131" s="329" t="s">
        <v>285</v>
      </c>
      <c r="M131" s="329" t="s">
        <v>284</v>
      </c>
      <c r="N131" s="328"/>
      <c r="O131" s="331" t="s">
        <v>970</v>
      </c>
      <c r="P131" s="329" t="s">
        <v>600</v>
      </c>
      <c r="Q131" s="332"/>
      <c r="R131" s="333" t="s">
        <v>716</v>
      </c>
      <c r="S131" s="333" t="s">
        <v>841</v>
      </c>
      <c r="T131" s="329" t="s">
        <v>993</v>
      </c>
      <c r="V131" s="328"/>
      <c r="W131" s="328"/>
      <c r="X131" s="328"/>
      <c r="Y131" s="328"/>
      <c r="Z131" s="332"/>
      <c r="AA131" s="329" t="s">
        <v>547</v>
      </c>
      <c r="AB131" s="332"/>
      <c r="AC131" s="328"/>
      <c r="AD131" s="334"/>
      <c r="AE131" s="334"/>
      <c r="AF131" s="332"/>
      <c r="AG131" s="328"/>
      <c r="AH131" s="328"/>
      <c r="AI131" s="328"/>
      <c r="AJ131" s="332"/>
      <c r="AK131" s="328"/>
      <c r="AL131" s="328"/>
      <c r="AM131" s="328"/>
      <c r="AN131" s="335" t="s">
        <v>1068</v>
      </c>
      <c r="AO131" s="335" t="s">
        <v>1103</v>
      </c>
      <c r="AP131" s="335"/>
      <c r="AQ131" s="335" t="s">
        <v>983</v>
      </c>
      <c r="AR131" s="335"/>
      <c r="AS131" s="336" t="s">
        <v>1104</v>
      </c>
      <c r="AT131" s="335"/>
      <c r="AU131" s="335"/>
      <c r="AV131" s="335"/>
      <c r="AW131" s="335"/>
      <c r="AX131" s="335">
        <f t="shared" ref="AX131:AX194" si="15">IF(A131="",0,AZ131+BB131)</f>
        <v>129</v>
      </c>
      <c r="AY131" s="335" t="str">
        <f t="shared" ref="AY131:AY194" si="16">IF(AND(A131&lt;&gt;"",AS131&lt;&gt;""),"1","")</f>
        <v>1</v>
      </c>
      <c r="AZ131" s="335">
        <f t="shared" si="12"/>
        <v>125</v>
      </c>
      <c r="BA131" s="335" t="str">
        <f t="shared" si="14"/>
        <v/>
      </c>
      <c r="BB131" s="460">
        <f t="shared" ref="BB131:BB194" si="17">IF(A131="","",IF(BA131="",BB130,BB130+BA131))</f>
        <v>4</v>
      </c>
      <c r="BC131" s="444"/>
    </row>
    <row r="132" spans="1:55" s="315" customFormat="1" ht="38.25">
      <c r="A132" s="313">
        <f t="shared" si="13"/>
        <v>500130</v>
      </c>
      <c r="B132" s="315">
        <v>500130</v>
      </c>
      <c r="C132" s="314"/>
      <c r="D132" s="315" t="s">
        <v>837</v>
      </c>
      <c r="E132" s="315" t="s">
        <v>838</v>
      </c>
      <c r="F132" s="316">
        <v>40513</v>
      </c>
      <c r="G132" s="317" t="s">
        <v>138</v>
      </c>
      <c r="H132" s="314"/>
      <c r="I132" s="314"/>
      <c r="J132" s="317" t="s">
        <v>971</v>
      </c>
      <c r="L132" s="315" t="s">
        <v>143</v>
      </c>
      <c r="M132" s="315" t="s">
        <v>144</v>
      </c>
      <c r="N132" s="314"/>
      <c r="O132" s="317" t="s">
        <v>756</v>
      </c>
      <c r="P132" s="315" t="s">
        <v>604</v>
      </c>
      <c r="Q132" s="318"/>
      <c r="R132" s="319" t="s">
        <v>605</v>
      </c>
      <c r="S132" s="319" t="s">
        <v>607</v>
      </c>
      <c r="T132" s="315" t="s">
        <v>993</v>
      </c>
      <c r="V132" s="314"/>
      <c r="W132" s="314"/>
      <c r="X132" s="314"/>
      <c r="Y132" s="314"/>
      <c r="Z132" s="318"/>
      <c r="AA132" s="315" t="s">
        <v>547</v>
      </c>
      <c r="AB132" s="318"/>
      <c r="AC132" s="314"/>
      <c r="AD132" s="320"/>
      <c r="AE132" s="320"/>
      <c r="AF132" s="318"/>
      <c r="AG132" s="314"/>
      <c r="AH132" s="314"/>
      <c r="AI132" s="314"/>
      <c r="AJ132" s="318"/>
      <c r="AK132" s="314"/>
      <c r="AL132" s="314"/>
      <c r="AM132" s="314"/>
      <c r="AN132" s="321" t="s">
        <v>1069</v>
      </c>
      <c r="AO132" s="321" t="s">
        <v>1380</v>
      </c>
      <c r="AP132" s="321"/>
      <c r="AQ132" s="321" t="s">
        <v>983</v>
      </c>
      <c r="AR132" s="321" t="s">
        <v>863</v>
      </c>
      <c r="AS132" s="323" t="s">
        <v>1381</v>
      </c>
      <c r="AT132" s="321"/>
      <c r="AU132" s="321" t="s">
        <v>1382</v>
      </c>
      <c r="AV132" s="321"/>
      <c r="AW132" s="321"/>
      <c r="AX132" s="321">
        <f t="shared" si="15"/>
        <v>130</v>
      </c>
      <c r="AY132" s="321" t="str">
        <f t="shared" si="16"/>
        <v>1</v>
      </c>
      <c r="AZ132" s="321">
        <f t="shared" ref="AZ132:AZ195" si="18">IF(A132="","",IF(AY132="",AZ131,AZ131+AY132))</f>
        <v>126</v>
      </c>
      <c r="BA132" s="321" t="str">
        <f t="shared" si="14"/>
        <v/>
      </c>
      <c r="BB132" s="461">
        <f t="shared" si="17"/>
        <v>4</v>
      </c>
      <c r="BC132" s="445"/>
    </row>
    <row r="133" spans="1:55" s="299" customFormat="1" ht="25.5">
      <c r="A133" s="298">
        <f t="shared" si="13"/>
        <v>500131</v>
      </c>
      <c r="B133" s="299">
        <v>500131</v>
      </c>
      <c r="C133" s="300"/>
      <c r="D133" s="299" t="s">
        <v>837</v>
      </c>
      <c r="E133" s="299" t="s">
        <v>838</v>
      </c>
      <c r="F133" s="301">
        <v>40521</v>
      </c>
      <c r="G133" s="302" t="s">
        <v>131</v>
      </c>
      <c r="H133" s="300"/>
      <c r="I133" s="300"/>
      <c r="J133" s="302" t="s">
        <v>986</v>
      </c>
      <c r="L133" s="299" t="s">
        <v>285</v>
      </c>
      <c r="M133" s="299" t="s">
        <v>284</v>
      </c>
      <c r="N133" s="300"/>
      <c r="O133" s="302" t="s">
        <v>921</v>
      </c>
      <c r="P133" s="299" t="s">
        <v>600</v>
      </c>
      <c r="Q133" s="303"/>
      <c r="R133" s="304" t="s">
        <v>716</v>
      </c>
      <c r="S133" s="304" t="s">
        <v>841</v>
      </c>
      <c r="T133" s="299" t="s">
        <v>224</v>
      </c>
      <c r="V133" s="300"/>
      <c r="W133" s="300"/>
      <c r="X133" s="300"/>
      <c r="Y133" s="300"/>
      <c r="Z133" s="303"/>
      <c r="AA133" s="299" t="s">
        <v>547</v>
      </c>
      <c r="AB133" s="303"/>
      <c r="AC133" s="300"/>
      <c r="AD133" s="305"/>
      <c r="AE133" s="305"/>
      <c r="AF133" s="303"/>
      <c r="AG133" s="300"/>
      <c r="AH133" s="300"/>
      <c r="AI133" s="300"/>
      <c r="AJ133" s="303"/>
      <c r="AK133" s="300"/>
      <c r="AL133" s="300"/>
      <c r="AM133" s="300"/>
      <c r="AN133" s="306" t="s">
        <v>31</v>
      </c>
      <c r="AO133" s="306" t="s">
        <v>29</v>
      </c>
      <c r="AP133" s="306"/>
      <c r="AQ133" s="306" t="s">
        <v>75</v>
      </c>
      <c r="AR133" s="306"/>
      <c r="AS133" s="307">
        <v>40543</v>
      </c>
      <c r="AT133" s="306"/>
      <c r="AU133" s="306"/>
      <c r="AV133" s="306"/>
      <c r="AW133" s="306"/>
      <c r="AX133" s="306">
        <f t="shared" si="15"/>
        <v>131</v>
      </c>
      <c r="AY133" s="306" t="str">
        <f t="shared" si="16"/>
        <v>1</v>
      </c>
      <c r="AZ133" s="306">
        <f t="shared" si="18"/>
        <v>127</v>
      </c>
      <c r="BA133" s="306" t="str">
        <f t="shared" si="14"/>
        <v/>
      </c>
      <c r="BB133" s="469">
        <f t="shared" si="17"/>
        <v>4</v>
      </c>
      <c r="BC133" s="452"/>
    </row>
    <row r="134" spans="1:55" s="108" customFormat="1">
      <c r="A134" s="141">
        <f t="shared" si="13"/>
        <v>500132</v>
      </c>
      <c r="B134" s="108">
        <v>500132</v>
      </c>
      <c r="C134" s="106"/>
      <c r="D134" s="108" t="s">
        <v>837</v>
      </c>
      <c r="E134" s="108" t="s">
        <v>838</v>
      </c>
      <c r="F134" s="121">
        <v>40521</v>
      </c>
      <c r="G134" s="164" t="s">
        <v>131</v>
      </c>
      <c r="H134" s="106"/>
      <c r="I134" s="106"/>
      <c r="J134" s="164" t="s">
        <v>986</v>
      </c>
      <c r="L134" s="108" t="s">
        <v>143</v>
      </c>
      <c r="M134" s="108" t="s">
        <v>144</v>
      </c>
      <c r="N134" s="106"/>
      <c r="O134" s="164" t="s">
        <v>603</v>
      </c>
      <c r="P134" s="108" t="s">
        <v>604</v>
      </c>
      <c r="Q134" s="111"/>
      <c r="R134" s="113" t="s">
        <v>605</v>
      </c>
      <c r="S134" s="113" t="s">
        <v>607</v>
      </c>
      <c r="T134" s="108" t="s">
        <v>223</v>
      </c>
      <c r="V134" s="106"/>
      <c r="W134" s="106"/>
      <c r="X134" s="106"/>
      <c r="Y134" s="106"/>
      <c r="Z134" s="111"/>
      <c r="AA134" s="108" t="s">
        <v>761</v>
      </c>
      <c r="AB134" s="111"/>
      <c r="AC134" s="106"/>
      <c r="AD134" s="115"/>
      <c r="AE134" s="115"/>
      <c r="AF134" s="111"/>
      <c r="AG134" s="106"/>
      <c r="AH134" s="106"/>
      <c r="AI134" s="106"/>
      <c r="AJ134" s="111"/>
      <c r="AK134" s="106"/>
      <c r="AL134" s="106"/>
      <c r="AM134" s="106"/>
      <c r="AN134" s="88" t="s">
        <v>27</v>
      </c>
      <c r="AO134" s="88"/>
      <c r="AP134" s="88"/>
      <c r="AQ134" s="88" t="s">
        <v>75</v>
      </c>
      <c r="AR134" s="88"/>
      <c r="AS134" s="89">
        <v>40542</v>
      </c>
      <c r="AT134" s="88"/>
      <c r="AU134" s="88"/>
      <c r="AV134" s="88"/>
      <c r="AW134" s="88"/>
      <c r="AX134" s="88">
        <f t="shared" si="15"/>
        <v>132</v>
      </c>
      <c r="AY134" s="88" t="str">
        <f t="shared" si="16"/>
        <v>1</v>
      </c>
      <c r="AZ134" s="88">
        <f t="shared" si="18"/>
        <v>128</v>
      </c>
      <c r="BA134" s="88" t="str">
        <f t="shared" si="14"/>
        <v/>
      </c>
      <c r="BB134" s="459">
        <f t="shared" si="17"/>
        <v>4</v>
      </c>
      <c r="BC134" s="443"/>
    </row>
    <row r="135" spans="1:55" s="299" customFormat="1">
      <c r="A135" s="298">
        <f t="shared" si="13"/>
        <v>500133</v>
      </c>
      <c r="B135" s="299">
        <v>500133</v>
      </c>
      <c r="C135" s="300"/>
      <c r="D135" s="299" t="s">
        <v>837</v>
      </c>
      <c r="E135" s="299" t="s">
        <v>838</v>
      </c>
      <c r="F135" s="301">
        <v>40525</v>
      </c>
      <c r="G135" s="302" t="s">
        <v>131</v>
      </c>
      <c r="H135" s="300"/>
      <c r="I135" s="300"/>
      <c r="J135" s="302" t="s">
        <v>998</v>
      </c>
      <c r="L135" s="299" t="s">
        <v>145</v>
      </c>
      <c r="M135" s="299" t="s">
        <v>146</v>
      </c>
      <c r="N135" s="300"/>
      <c r="O135" s="302" t="s">
        <v>999</v>
      </c>
      <c r="P135" s="299" t="s">
        <v>749</v>
      </c>
      <c r="Q135" s="303"/>
      <c r="R135" s="304" t="s">
        <v>834</v>
      </c>
      <c r="S135" s="304" t="s">
        <v>883</v>
      </c>
      <c r="T135" s="299" t="s">
        <v>222</v>
      </c>
      <c r="V135" s="300"/>
      <c r="W135" s="300"/>
      <c r="X135" s="300"/>
      <c r="Y135" s="300"/>
      <c r="Z135" s="303"/>
      <c r="AA135" s="299" t="s">
        <v>547</v>
      </c>
      <c r="AB135" s="303"/>
      <c r="AC135" s="300"/>
      <c r="AD135" s="305"/>
      <c r="AE135" s="305"/>
      <c r="AF135" s="303"/>
      <c r="AG135" s="300"/>
      <c r="AH135" s="300"/>
      <c r="AI135" s="300"/>
      <c r="AJ135" s="303"/>
      <c r="AK135" s="300"/>
      <c r="AL135" s="300"/>
      <c r="AM135" s="300"/>
      <c r="AN135" s="306" t="s">
        <v>19</v>
      </c>
      <c r="AO135" s="306" t="s">
        <v>20</v>
      </c>
      <c r="AP135" s="306"/>
      <c r="AQ135" s="306" t="s">
        <v>75</v>
      </c>
      <c r="AR135" s="306"/>
      <c r="AS135" s="307">
        <v>40540</v>
      </c>
      <c r="AT135" s="306"/>
      <c r="AU135" s="306"/>
      <c r="AV135" s="306"/>
      <c r="AW135" s="306"/>
      <c r="AX135" s="306">
        <f t="shared" si="15"/>
        <v>133</v>
      </c>
      <c r="AY135" s="306" t="str">
        <f t="shared" si="16"/>
        <v>1</v>
      </c>
      <c r="AZ135" s="306">
        <f t="shared" si="18"/>
        <v>129</v>
      </c>
      <c r="BA135" s="306" t="str">
        <f t="shared" si="14"/>
        <v/>
      </c>
      <c r="BB135" s="469">
        <f t="shared" si="17"/>
        <v>4</v>
      </c>
      <c r="BC135" s="452"/>
    </row>
    <row r="136" spans="1:55" s="299" customFormat="1" ht="25.5">
      <c r="A136" s="298">
        <f t="shared" si="13"/>
        <v>500134</v>
      </c>
      <c r="B136" s="299">
        <v>500134</v>
      </c>
      <c r="C136" s="300"/>
      <c r="D136" s="299" t="s">
        <v>837</v>
      </c>
      <c r="E136" s="299" t="s">
        <v>838</v>
      </c>
      <c r="F136" s="301">
        <v>40527</v>
      </c>
      <c r="G136" s="302" t="s">
        <v>131</v>
      </c>
      <c r="H136" s="300"/>
      <c r="I136" s="300"/>
      <c r="J136" s="302" t="s">
        <v>998</v>
      </c>
      <c r="L136" s="299" t="s">
        <v>285</v>
      </c>
      <c r="M136" s="299" t="s">
        <v>284</v>
      </c>
      <c r="N136" s="300"/>
      <c r="O136" s="302" t="s">
        <v>840</v>
      </c>
      <c r="P136" s="299" t="s">
        <v>600</v>
      </c>
      <c r="Q136" s="303"/>
      <c r="R136" s="304" t="s">
        <v>716</v>
      </c>
      <c r="S136" s="304" t="s">
        <v>841</v>
      </c>
      <c r="T136" s="299" t="s">
        <v>225</v>
      </c>
      <c r="V136" s="300"/>
      <c r="W136" s="300"/>
      <c r="X136" s="300"/>
      <c r="Y136" s="300"/>
      <c r="Z136" s="303"/>
      <c r="AA136" s="299" t="s">
        <v>547</v>
      </c>
      <c r="AB136" s="303"/>
      <c r="AC136" s="300"/>
      <c r="AD136" s="305"/>
      <c r="AE136" s="305"/>
      <c r="AF136" s="303"/>
      <c r="AG136" s="300"/>
      <c r="AH136" s="300"/>
      <c r="AI136" s="300"/>
      <c r="AJ136" s="303"/>
      <c r="AK136" s="300"/>
      <c r="AL136" s="300"/>
      <c r="AM136" s="300"/>
      <c r="AN136" s="306" t="s">
        <v>30</v>
      </c>
      <c r="AO136" s="306" t="s">
        <v>35</v>
      </c>
      <c r="AP136" s="306" t="s">
        <v>28</v>
      </c>
      <c r="AQ136" s="306" t="s">
        <v>75</v>
      </c>
      <c r="AR136" s="306"/>
      <c r="AS136" s="307">
        <v>40543</v>
      </c>
      <c r="AT136" s="306"/>
      <c r="AU136" s="306"/>
      <c r="AV136" s="306"/>
      <c r="AW136" s="306"/>
      <c r="AX136" s="306">
        <f t="shared" si="15"/>
        <v>134</v>
      </c>
      <c r="AY136" s="306" t="str">
        <f t="shared" si="16"/>
        <v>1</v>
      </c>
      <c r="AZ136" s="306">
        <f t="shared" si="18"/>
        <v>130</v>
      </c>
      <c r="BA136" s="306" t="str">
        <f t="shared" si="14"/>
        <v/>
      </c>
      <c r="BB136" s="469">
        <f t="shared" si="17"/>
        <v>4</v>
      </c>
      <c r="BC136" s="452"/>
    </row>
    <row r="137" spans="1:55" s="329" customFormat="1" ht="51">
      <c r="A137" s="327">
        <f t="shared" si="13"/>
        <v>500135</v>
      </c>
      <c r="B137" s="329">
        <v>500135</v>
      </c>
      <c r="C137" s="328"/>
      <c r="D137" s="329" t="s">
        <v>837</v>
      </c>
      <c r="E137" s="329" t="s">
        <v>838</v>
      </c>
      <c r="F137" s="330">
        <v>40527</v>
      </c>
      <c r="G137" s="331"/>
      <c r="H137" s="328"/>
      <c r="I137" s="328"/>
      <c r="J137" s="331"/>
      <c r="L137" s="329" t="s">
        <v>277</v>
      </c>
      <c r="M137" s="329" t="s">
        <v>276</v>
      </c>
      <c r="N137" s="328"/>
      <c r="O137" s="331" t="s">
        <v>1000</v>
      </c>
      <c r="P137" s="329" t="s">
        <v>749</v>
      </c>
      <c r="Q137" s="332"/>
      <c r="R137" s="333" t="s">
        <v>601</v>
      </c>
      <c r="S137" s="333" t="s">
        <v>764</v>
      </c>
      <c r="T137" s="329" t="s">
        <v>218</v>
      </c>
      <c r="V137" s="328"/>
      <c r="W137" s="328"/>
      <c r="X137" s="328"/>
      <c r="Y137" s="328"/>
      <c r="Z137" s="332"/>
      <c r="AA137" s="329" t="s">
        <v>761</v>
      </c>
      <c r="AB137" s="332"/>
      <c r="AC137" s="328"/>
      <c r="AD137" s="334"/>
      <c r="AE137" s="334"/>
      <c r="AF137" s="332"/>
      <c r="AG137" s="328"/>
      <c r="AH137" s="328"/>
      <c r="AI137" s="328"/>
      <c r="AJ137" s="332"/>
      <c r="AK137" s="328"/>
      <c r="AL137" s="328"/>
      <c r="AM137" s="328"/>
      <c r="AN137" s="335" t="s">
        <v>74</v>
      </c>
      <c r="AO137" s="335" t="s">
        <v>1105</v>
      </c>
      <c r="AP137" s="335"/>
      <c r="AQ137" s="335" t="s">
        <v>75</v>
      </c>
      <c r="AR137" s="335"/>
      <c r="AS137" s="323" t="s">
        <v>1106</v>
      </c>
      <c r="AT137" s="335"/>
      <c r="AU137" s="335"/>
      <c r="AV137" s="335"/>
      <c r="AW137" s="335"/>
      <c r="AX137" s="335">
        <f t="shared" si="15"/>
        <v>135</v>
      </c>
      <c r="AY137" s="335" t="str">
        <f t="shared" si="16"/>
        <v>1</v>
      </c>
      <c r="AZ137" s="335">
        <f t="shared" si="18"/>
        <v>131</v>
      </c>
      <c r="BA137" s="335" t="str">
        <f t="shared" si="14"/>
        <v/>
      </c>
      <c r="BB137" s="460">
        <f t="shared" si="17"/>
        <v>4</v>
      </c>
      <c r="BC137" s="444"/>
    </row>
    <row r="138" spans="1:55" s="299" customFormat="1">
      <c r="A138" s="298">
        <f t="shared" si="13"/>
        <v>500136</v>
      </c>
      <c r="B138" s="299">
        <v>500136</v>
      </c>
      <c r="C138" s="300"/>
      <c r="D138" s="299" t="s">
        <v>837</v>
      </c>
      <c r="E138" s="299" t="s">
        <v>838</v>
      </c>
      <c r="F138" s="301">
        <v>40528</v>
      </c>
      <c r="G138" s="302" t="s">
        <v>131</v>
      </c>
      <c r="H138" s="300"/>
      <c r="I138" s="300"/>
      <c r="J138" s="302" t="s">
        <v>998</v>
      </c>
      <c r="L138" s="299" t="s">
        <v>145</v>
      </c>
      <c r="M138" s="299" t="s">
        <v>146</v>
      </c>
      <c r="N138" s="300"/>
      <c r="O138" s="302" t="s">
        <v>1001</v>
      </c>
      <c r="P138" s="299" t="s">
        <v>749</v>
      </c>
      <c r="Q138" s="303"/>
      <c r="R138" s="304" t="s">
        <v>922</v>
      </c>
      <c r="S138" s="304" t="s">
        <v>834</v>
      </c>
      <c r="T138" s="299" t="s">
        <v>227</v>
      </c>
      <c r="V138" s="300"/>
      <c r="W138" s="300"/>
      <c r="X138" s="300"/>
      <c r="Y138" s="300"/>
      <c r="Z138" s="303"/>
      <c r="AA138" s="299" t="s">
        <v>547</v>
      </c>
      <c r="AB138" s="303"/>
      <c r="AC138" s="300"/>
      <c r="AD138" s="305"/>
      <c r="AE138" s="305"/>
      <c r="AF138" s="303"/>
      <c r="AG138" s="300"/>
      <c r="AH138" s="300"/>
      <c r="AI138" s="300"/>
      <c r="AJ138" s="303"/>
      <c r="AK138" s="300"/>
      <c r="AL138" s="300"/>
      <c r="AM138" s="300"/>
      <c r="AN138" s="306" t="s">
        <v>19</v>
      </c>
      <c r="AO138" s="306" t="s">
        <v>20</v>
      </c>
      <c r="AP138" s="306"/>
      <c r="AQ138" s="306" t="s">
        <v>75</v>
      </c>
      <c r="AR138" s="306"/>
      <c r="AS138" s="307">
        <v>40541</v>
      </c>
      <c r="AT138" s="306"/>
      <c r="AU138" s="306"/>
      <c r="AV138" s="306"/>
      <c r="AW138" s="306"/>
      <c r="AX138" s="306">
        <f t="shared" si="15"/>
        <v>136</v>
      </c>
      <c r="AY138" s="306" t="str">
        <f t="shared" si="16"/>
        <v>1</v>
      </c>
      <c r="AZ138" s="306">
        <f t="shared" si="18"/>
        <v>132</v>
      </c>
      <c r="BA138" s="306" t="str">
        <f t="shared" si="14"/>
        <v/>
      </c>
      <c r="BB138" s="469">
        <f t="shared" si="17"/>
        <v>4</v>
      </c>
      <c r="BC138" s="452"/>
    </row>
    <row r="139" spans="1:55" s="108" customFormat="1">
      <c r="A139" s="141">
        <f t="shared" si="13"/>
        <v>500137</v>
      </c>
      <c r="B139" s="108">
        <v>500137</v>
      </c>
      <c r="C139" s="106"/>
      <c r="D139" s="108" t="s">
        <v>837</v>
      </c>
      <c r="E139" s="108" t="s">
        <v>838</v>
      </c>
      <c r="F139" s="121">
        <v>40529</v>
      </c>
      <c r="G139" s="164" t="s">
        <v>131</v>
      </c>
      <c r="H139" s="106"/>
      <c r="I139" s="106"/>
      <c r="J139" s="164" t="s">
        <v>998</v>
      </c>
      <c r="L139" s="108" t="s">
        <v>145</v>
      </c>
      <c r="M139" s="108" t="s">
        <v>146</v>
      </c>
      <c r="N139" s="106"/>
      <c r="O139" s="164" t="s">
        <v>1002</v>
      </c>
      <c r="P139" s="108" t="s">
        <v>749</v>
      </c>
      <c r="Q139" s="111"/>
      <c r="R139" s="113" t="s">
        <v>715</v>
      </c>
      <c r="S139" s="113" t="s">
        <v>1003</v>
      </c>
      <c r="T139" s="108" t="s">
        <v>227</v>
      </c>
      <c r="V139" s="106"/>
      <c r="W139" s="106"/>
      <c r="X139" s="106"/>
      <c r="Y139" s="106"/>
      <c r="Z139" s="111"/>
      <c r="AA139" s="108" t="s">
        <v>547</v>
      </c>
      <c r="AB139" s="111"/>
      <c r="AC139" s="106"/>
      <c r="AD139" s="115"/>
      <c r="AE139" s="115"/>
      <c r="AF139" s="111"/>
      <c r="AG139" s="106"/>
      <c r="AH139" s="106"/>
      <c r="AI139" s="106"/>
      <c r="AJ139" s="111"/>
      <c r="AK139" s="106"/>
      <c r="AL139" s="106"/>
      <c r="AM139" s="106"/>
      <c r="AN139" s="88"/>
      <c r="AO139" s="88"/>
      <c r="AP139" s="88"/>
      <c r="AQ139" s="88"/>
      <c r="AR139" s="88"/>
      <c r="AS139" s="89">
        <v>40542</v>
      </c>
      <c r="AT139" s="88"/>
      <c r="AU139" s="88"/>
      <c r="AV139" s="88"/>
      <c r="AW139" s="88"/>
      <c r="AX139" s="88">
        <f t="shared" si="15"/>
        <v>137</v>
      </c>
      <c r="AY139" s="88" t="str">
        <f t="shared" si="16"/>
        <v>1</v>
      </c>
      <c r="AZ139" s="88">
        <f t="shared" si="18"/>
        <v>133</v>
      </c>
      <c r="BA139" s="88" t="str">
        <f t="shared" si="14"/>
        <v/>
      </c>
      <c r="BB139" s="459">
        <f t="shared" si="17"/>
        <v>4</v>
      </c>
      <c r="BC139" s="443"/>
    </row>
    <row r="140" spans="1:55" s="299" customFormat="1" ht="25.5">
      <c r="A140" s="298">
        <f t="shared" si="13"/>
        <v>500138</v>
      </c>
      <c r="B140" s="299">
        <v>500138</v>
      </c>
      <c r="C140" s="300"/>
      <c r="D140" s="299" t="s">
        <v>837</v>
      </c>
      <c r="E140" s="299" t="s">
        <v>838</v>
      </c>
      <c r="F140" s="301">
        <v>40533</v>
      </c>
      <c r="G140" s="302"/>
      <c r="H140" s="300"/>
      <c r="I140" s="300"/>
      <c r="J140" s="302"/>
      <c r="L140" s="299" t="s">
        <v>297</v>
      </c>
      <c r="M140" s="299" t="s">
        <v>296</v>
      </c>
      <c r="N140" s="300"/>
      <c r="O140" s="302" t="s">
        <v>867</v>
      </c>
      <c r="P140" s="299" t="s">
        <v>598</v>
      </c>
      <c r="Q140" s="303"/>
      <c r="R140" s="304" t="s">
        <v>716</v>
      </c>
      <c r="S140" s="304" t="s">
        <v>834</v>
      </c>
      <c r="T140" s="299" t="s">
        <v>219</v>
      </c>
      <c r="V140" s="300"/>
      <c r="W140" s="300"/>
      <c r="X140" s="300"/>
      <c r="Y140" s="300"/>
      <c r="Z140" s="303"/>
      <c r="AA140" s="299" t="s">
        <v>547</v>
      </c>
      <c r="AB140" s="303"/>
      <c r="AC140" s="300"/>
      <c r="AD140" s="305"/>
      <c r="AE140" s="305"/>
      <c r="AF140" s="303"/>
      <c r="AG140" s="300"/>
      <c r="AH140" s="300"/>
      <c r="AI140" s="300"/>
      <c r="AJ140" s="303"/>
      <c r="AK140" s="300"/>
      <c r="AL140" s="300"/>
      <c r="AM140" s="300"/>
      <c r="AN140" s="306" t="s">
        <v>21</v>
      </c>
      <c r="AO140" s="306" t="s">
        <v>22</v>
      </c>
      <c r="AP140" s="306"/>
      <c r="AQ140" s="306" t="s">
        <v>75</v>
      </c>
      <c r="AR140" s="306"/>
      <c r="AS140" s="307">
        <v>40542</v>
      </c>
      <c r="AT140" s="306"/>
      <c r="AU140" s="306"/>
      <c r="AV140" s="306"/>
      <c r="AW140" s="306"/>
      <c r="AX140" s="306">
        <f t="shared" si="15"/>
        <v>138</v>
      </c>
      <c r="AY140" s="306" t="str">
        <f t="shared" si="16"/>
        <v>1</v>
      </c>
      <c r="AZ140" s="306">
        <f t="shared" si="18"/>
        <v>134</v>
      </c>
      <c r="BA140" s="306" t="str">
        <f t="shared" si="14"/>
        <v/>
      </c>
      <c r="BB140" s="469">
        <f t="shared" si="17"/>
        <v>4</v>
      </c>
      <c r="BC140" s="452"/>
    </row>
    <row r="141" spans="1:55" s="329" customFormat="1" ht="51">
      <c r="A141" s="327">
        <f t="shared" si="13"/>
        <v>500139</v>
      </c>
      <c r="B141" s="329">
        <v>500139</v>
      </c>
      <c r="C141" s="328"/>
      <c r="D141" s="329" t="s">
        <v>837</v>
      </c>
      <c r="E141" s="329" t="s">
        <v>838</v>
      </c>
      <c r="F141" s="330">
        <v>40534</v>
      </c>
      <c r="G141" s="331" t="s">
        <v>131</v>
      </c>
      <c r="H141" s="328"/>
      <c r="I141" s="328"/>
      <c r="J141" s="331" t="s">
        <v>1007</v>
      </c>
      <c r="L141" s="329" t="s">
        <v>287</v>
      </c>
      <c r="M141" s="329" t="s">
        <v>286</v>
      </c>
      <c r="N141" s="328"/>
      <c r="O141" s="331" t="s">
        <v>1002</v>
      </c>
      <c r="P141" s="329" t="s">
        <v>844</v>
      </c>
      <c r="Q141" s="332"/>
      <c r="R141" s="333" t="s">
        <v>601</v>
      </c>
      <c r="S141" s="333" t="s">
        <v>717</v>
      </c>
      <c r="T141" s="329" t="s">
        <v>993</v>
      </c>
      <c r="V141" s="328"/>
      <c r="W141" s="328"/>
      <c r="X141" s="328"/>
      <c r="Y141" s="328"/>
      <c r="Z141" s="332"/>
      <c r="AA141" s="329" t="s">
        <v>547</v>
      </c>
      <c r="AB141" s="332"/>
      <c r="AC141" s="328"/>
      <c r="AD141" s="334"/>
      <c r="AE141" s="334"/>
      <c r="AF141" s="332"/>
      <c r="AG141" s="328"/>
      <c r="AH141" s="328"/>
      <c r="AI141" s="328"/>
      <c r="AJ141" s="332"/>
      <c r="AK141" s="328"/>
      <c r="AL141" s="328"/>
      <c r="AM141" s="328"/>
      <c r="AN141" s="335" t="s">
        <v>1071</v>
      </c>
      <c r="AO141" s="335" t="s">
        <v>1100</v>
      </c>
      <c r="AP141" s="335" t="s">
        <v>24</v>
      </c>
      <c r="AQ141" s="335" t="s">
        <v>75</v>
      </c>
      <c r="AR141" s="335"/>
      <c r="AS141" s="336" t="s">
        <v>1101</v>
      </c>
      <c r="AT141" s="335"/>
      <c r="AU141" s="335"/>
      <c r="AV141" s="335"/>
      <c r="AW141" s="335"/>
      <c r="AX141" s="335">
        <f t="shared" si="15"/>
        <v>139</v>
      </c>
      <c r="AY141" s="335" t="str">
        <f t="shared" si="16"/>
        <v>1</v>
      </c>
      <c r="AZ141" s="335">
        <f t="shared" si="18"/>
        <v>135</v>
      </c>
      <c r="BA141" s="335" t="str">
        <f t="shared" si="14"/>
        <v/>
      </c>
      <c r="BB141" s="460">
        <f t="shared" si="17"/>
        <v>4</v>
      </c>
      <c r="BC141" s="444"/>
    </row>
    <row r="142" spans="1:55" s="329" customFormat="1" ht="51">
      <c r="A142" s="327">
        <f t="shared" si="13"/>
        <v>500140</v>
      </c>
      <c r="B142" s="329">
        <v>500140</v>
      </c>
      <c r="C142" s="328"/>
      <c r="D142" s="329" t="s">
        <v>837</v>
      </c>
      <c r="E142" s="329" t="s">
        <v>838</v>
      </c>
      <c r="F142" s="330">
        <v>40534</v>
      </c>
      <c r="G142" s="331" t="s">
        <v>131</v>
      </c>
      <c r="H142" s="328"/>
      <c r="I142" s="328"/>
      <c r="J142" s="331" t="s">
        <v>1007</v>
      </c>
      <c r="L142" s="329" t="s">
        <v>297</v>
      </c>
      <c r="M142" s="329" t="s">
        <v>296</v>
      </c>
      <c r="N142" s="328"/>
      <c r="O142" s="331" t="s">
        <v>942</v>
      </c>
      <c r="P142" s="329" t="s">
        <v>598</v>
      </c>
      <c r="Q142" s="332"/>
      <c r="R142" s="333" t="s">
        <v>716</v>
      </c>
      <c r="S142" s="333" t="s">
        <v>834</v>
      </c>
      <c r="T142" s="329" t="s">
        <v>222</v>
      </c>
      <c r="V142" s="328"/>
      <c r="W142" s="328"/>
      <c r="X142" s="328"/>
      <c r="Y142" s="328"/>
      <c r="Z142" s="332"/>
      <c r="AA142" s="329" t="s">
        <v>547</v>
      </c>
      <c r="AB142" s="332"/>
      <c r="AC142" s="328"/>
      <c r="AD142" s="334"/>
      <c r="AE142" s="334"/>
      <c r="AF142" s="332"/>
      <c r="AG142" s="328"/>
      <c r="AH142" s="328"/>
      <c r="AI142" s="328"/>
      <c r="AJ142" s="332"/>
      <c r="AK142" s="328"/>
      <c r="AL142" s="328"/>
      <c r="AM142" s="328"/>
      <c r="AN142" s="335" t="s">
        <v>1059</v>
      </c>
      <c r="AO142" s="335" t="s">
        <v>1060</v>
      </c>
      <c r="AP142" s="335" t="s">
        <v>23</v>
      </c>
      <c r="AQ142" s="335" t="s">
        <v>75</v>
      </c>
      <c r="AR142" s="335"/>
      <c r="AS142" s="336" t="s">
        <v>1061</v>
      </c>
      <c r="AT142" s="335"/>
      <c r="AU142" s="335"/>
      <c r="AV142" s="335"/>
      <c r="AW142" s="335"/>
      <c r="AX142" s="335">
        <f t="shared" si="15"/>
        <v>140</v>
      </c>
      <c r="AY142" s="335" t="str">
        <f t="shared" si="16"/>
        <v>1</v>
      </c>
      <c r="AZ142" s="335">
        <f t="shared" si="18"/>
        <v>136</v>
      </c>
      <c r="BA142" s="335" t="str">
        <f t="shared" si="14"/>
        <v/>
      </c>
      <c r="BB142" s="460">
        <f t="shared" si="17"/>
        <v>4</v>
      </c>
      <c r="BC142" s="444"/>
    </row>
    <row r="143" spans="1:55" s="299" customFormat="1">
      <c r="A143" s="298">
        <f t="shared" si="13"/>
        <v>500141</v>
      </c>
      <c r="B143" s="299">
        <v>500141</v>
      </c>
      <c r="C143" s="300"/>
      <c r="D143" s="299" t="s">
        <v>837</v>
      </c>
      <c r="E143" s="299" t="s">
        <v>838</v>
      </c>
      <c r="F143" s="301">
        <v>40535</v>
      </c>
      <c r="G143" s="302" t="s">
        <v>131</v>
      </c>
      <c r="H143" s="300"/>
      <c r="I143" s="300"/>
      <c r="J143" s="302" t="s">
        <v>1007</v>
      </c>
      <c r="L143" s="299" t="s">
        <v>143</v>
      </c>
      <c r="M143" s="299" t="s">
        <v>144</v>
      </c>
      <c r="N143" s="300"/>
      <c r="O143" s="302" t="s">
        <v>913</v>
      </c>
      <c r="P143" s="299" t="s">
        <v>604</v>
      </c>
      <c r="Q143" s="303"/>
      <c r="R143" s="304" t="s">
        <v>605</v>
      </c>
      <c r="S143" s="304" t="s">
        <v>607</v>
      </c>
      <c r="T143" s="299" t="s">
        <v>223</v>
      </c>
      <c r="V143" s="300"/>
      <c r="W143" s="300"/>
      <c r="X143" s="300"/>
      <c r="Y143" s="300"/>
      <c r="Z143" s="303"/>
      <c r="AA143" s="299" t="s">
        <v>547</v>
      </c>
      <c r="AB143" s="303"/>
      <c r="AC143" s="300"/>
      <c r="AD143" s="305"/>
      <c r="AE143" s="305"/>
      <c r="AF143" s="303"/>
      <c r="AG143" s="300"/>
      <c r="AH143" s="300"/>
      <c r="AI143" s="300"/>
      <c r="AJ143" s="303"/>
      <c r="AK143" s="300"/>
      <c r="AL143" s="300"/>
      <c r="AM143" s="300"/>
      <c r="AN143" s="306" t="s">
        <v>25</v>
      </c>
      <c r="AO143" s="306" t="s">
        <v>26</v>
      </c>
      <c r="AP143" s="306"/>
      <c r="AQ143" s="306" t="s">
        <v>75</v>
      </c>
      <c r="AR143" s="306"/>
      <c r="AS143" s="307">
        <v>40542</v>
      </c>
      <c r="AT143" s="306"/>
      <c r="AU143" s="306"/>
      <c r="AV143" s="306"/>
      <c r="AW143" s="306"/>
      <c r="AX143" s="306">
        <f t="shared" si="15"/>
        <v>141</v>
      </c>
      <c r="AY143" s="306" t="str">
        <f t="shared" si="16"/>
        <v>1</v>
      </c>
      <c r="AZ143" s="306">
        <f t="shared" si="18"/>
        <v>137</v>
      </c>
      <c r="BA143" s="306" t="str">
        <f t="shared" si="14"/>
        <v/>
      </c>
      <c r="BB143" s="469">
        <f t="shared" si="17"/>
        <v>4</v>
      </c>
      <c r="BC143" s="452"/>
    </row>
    <row r="144" spans="1:55" s="339" customFormat="1" ht="25.5">
      <c r="A144" s="338">
        <f t="shared" si="13"/>
        <v>500142</v>
      </c>
      <c r="B144" s="339">
        <v>500142</v>
      </c>
      <c r="C144" s="340"/>
      <c r="D144" s="339" t="s">
        <v>837</v>
      </c>
      <c r="E144" s="339" t="s">
        <v>838</v>
      </c>
      <c r="F144" s="341">
        <v>40548</v>
      </c>
      <c r="G144" s="342" t="s">
        <v>41</v>
      </c>
      <c r="H144" s="340"/>
      <c r="I144" s="340"/>
      <c r="J144" s="342" t="s">
        <v>42</v>
      </c>
      <c r="L144" s="339" t="s">
        <v>43</v>
      </c>
      <c r="M144" s="339" t="s">
        <v>44</v>
      </c>
      <c r="N144" s="340"/>
      <c r="O144" s="342" t="s">
        <v>970</v>
      </c>
      <c r="P144" s="339" t="s">
        <v>836</v>
      </c>
      <c r="Q144" s="343"/>
      <c r="R144" s="344" t="s">
        <v>716</v>
      </c>
      <c r="S144" s="344" t="s">
        <v>717</v>
      </c>
      <c r="T144" s="339" t="s">
        <v>993</v>
      </c>
      <c r="V144" s="340"/>
      <c r="W144" s="340"/>
      <c r="X144" s="340"/>
      <c r="Y144" s="340"/>
      <c r="Z144" s="343"/>
      <c r="AA144" s="339" t="s">
        <v>547</v>
      </c>
      <c r="AB144" s="343"/>
      <c r="AC144" s="340"/>
      <c r="AD144" s="345"/>
      <c r="AE144" s="345"/>
      <c r="AF144" s="343"/>
      <c r="AG144" s="340"/>
      <c r="AH144" s="340"/>
      <c r="AI144" s="340"/>
      <c r="AJ144" s="343"/>
      <c r="AK144" s="340"/>
      <c r="AL144" s="340"/>
      <c r="AM144" s="340"/>
      <c r="AN144" s="346" t="s">
        <v>1042</v>
      </c>
      <c r="AO144" s="346" t="s">
        <v>1043</v>
      </c>
      <c r="AP144" s="346"/>
      <c r="AQ144" s="346" t="s">
        <v>16</v>
      </c>
      <c r="AR144" s="346"/>
      <c r="AS144" s="347">
        <v>40605</v>
      </c>
      <c r="AT144" s="346"/>
      <c r="AU144" s="346"/>
      <c r="AV144" s="346"/>
      <c r="AW144" s="346"/>
      <c r="AX144" s="346">
        <f t="shared" si="15"/>
        <v>142</v>
      </c>
      <c r="AY144" s="346" t="str">
        <f t="shared" si="16"/>
        <v>1</v>
      </c>
      <c r="AZ144" s="346">
        <f t="shared" si="18"/>
        <v>138</v>
      </c>
      <c r="BA144" s="346" t="str">
        <f t="shared" si="14"/>
        <v/>
      </c>
      <c r="BB144" s="471">
        <f t="shared" si="17"/>
        <v>4</v>
      </c>
      <c r="BC144" s="454"/>
    </row>
    <row r="145" spans="1:55" s="315" customFormat="1">
      <c r="A145" s="315">
        <v>500143</v>
      </c>
      <c r="B145" s="315">
        <v>500143</v>
      </c>
      <c r="C145" s="314"/>
      <c r="D145" s="315" t="s">
        <v>837</v>
      </c>
      <c r="E145" s="315" t="s">
        <v>838</v>
      </c>
      <c r="F145" s="316">
        <v>40554</v>
      </c>
      <c r="G145" s="317" t="s">
        <v>138</v>
      </c>
      <c r="H145" s="314"/>
      <c r="I145" s="314"/>
      <c r="J145" s="317" t="s">
        <v>986</v>
      </c>
      <c r="L145" s="315" t="s">
        <v>145</v>
      </c>
      <c r="M145" s="315" t="s">
        <v>146</v>
      </c>
      <c r="N145" s="314"/>
      <c r="O145" s="317" t="s">
        <v>48</v>
      </c>
      <c r="P145" s="315" t="s">
        <v>749</v>
      </c>
      <c r="Q145" s="318"/>
      <c r="R145" s="319" t="s">
        <v>49</v>
      </c>
      <c r="S145" s="319" t="s">
        <v>715</v>
      </c>
      <c r="T145" s="315" t="s">
        <v>50</v>
      </c>
      <c r="V145" s="314"/>
      <c r="W145" s="314"/>
      <c r="X145" s="314"/>
      <c r="Y145" s="314"/>
      <c r="Z145" s="318"/>
      <c r="AA145" s="315" t="s">
        <v>51</v>
      </c>
      <c r="AB145" s="318"/>
      <c r="AC145" s="314"/>
      <c r="AD145" s="320"/>
      <c r="AE145" s="320"/>
      <c r="AF145" s="318"/>
      <c r="AG145" s="314"/>
      <c r="AH145" s="314"/>
      <c r="AI145" s="314"/>
      <c r="AJ145" s="318"/>
      <c r="AK145" s="314"/>
      <c r="AL145" s="314"/>
      <c r="AM145" s="314"/>
      <c r="AN145" s="321"/>
      <c r="AO145" s="321"/>
      <c r="AP145" s="321"/>
      <c r="AQ145" s="321" t="s">
        <v>1360</v>
      </c>
      <c r="AR145" s="321" t="s">
        <v>863</v>
      </c>
      <c r="AS145" s="323">
        <v>40912</v>
      </c>
      <c r="AT145" s="321"/>
      <c r="AU145" s="321" t="s">
        <v>1361</v>
      </c>
      <c r="AV145" s="321"/>
      <c r="AW145" s="321"/>
      <c r="AX145" s="321">
        <f t="shared" si="15"/>
        <v>143</v>
      </c>
      <c r="AY145" s="321" t="str">
        <f t="shared" si="16"/>
        <v>1</v>
      </c>
      <c r="AZ145" s="321">
        <f t="shared" si="18"/>
        <v>139</v>
      </c>
      <c r="BA145" s="321" t="str">
        <f t="shared" si="14"/>
        <v/>
      </c>
      <c r="BB145" s="461">
        <f t="shared" si="17"/>
        <v>4</v>
      </c>
      <c r="BC145" s="445"/>
    </row>
    <row r="146" spans="1:55" s="315" customFormat="1" ht="89.25">
      <c r="A146" s="313">
        <f t="shared" si="13"/>
        <v>500144</v>
      </c>
      <c r="B146" s="315">
        <v>500144</v>
      </c>
      <c r="C146" s="314"/>
      <c r="D146" s="315" t="s">
        <v>837</v>
      </c>
      <c r="E146" s="315" t="s">
        <v>838</v>
      </c>
      <c r="F146" s="316">
        <v>40561</v>
      </c>
      <c r="G146" s="317" t="s">
        <v>138</v>
      </c>
      <c r="H146" s="314"/>
      <c r="I146" s="314"/>
      <c r="J146" s="317" t="s">
        <v>1008</v>
      </c>
      <c r="L146" s="315" t="s">
        <v>291</v>
      </c>
      <c r="M146" s="315" t="s">
        <v>290</v>
      </c>
      <c r="N146" s="314"/>
      <c r="O146" s="317" t="s">
        <v>52</v>
      </c>
      <c r="P146" s="315" t="s">
        <v>600</v>
      </c>
      <c r="Q146" s="318"/>
      <c r="R146" s="319" t="s">
        <v>715</v>
      </c>
      <c r="S146" s="319" t="s">
        <v>53</v>
      </c>
      <c r="T146" s="315" t="s">
        <v>227</v>
      </c>
      <c r="V146" s="314"/>
      <c r="W146" s="314"/>
      <c r="X146" s="314"/>
      <c r="Y146" s="314"/>
      <c r="Z146" s="318"/>
      <c r="AA146" s="315" t="s">
        <v>51</v>
      </c>
      <c r="AB146" s="318"/>
      <c r="AC146" s="314"/>
      <c r="AD146" s="320"/>
      <c r="AE146" s="320"/>
      <c r="AF146" s="318"/>
      <c r="AG146" s="314"/>
      <c r="AH146" s="314"/>
      <c r="AI146" s="314"/>
      <c r="AJ146" s="318"/>
      <c r="AK146" s="314"/>
      <c r="AL146" s="314"/>
      <c r="AM146" s="314"/>
      <c r="AN146" s="321" t="s">
        <v>1046</v>
      </c>
      <c r="AO146" s="321" t="s">
        <v>980</v>
      </c>
      <c r="AP146" s="321"/>
      <c r="AQ146" s="321" t="s">
        <v>75</v>
      </c>
      <c r="AR146" s="321"/>
      <c r="AS146" s="323" t="s">
        <v>1047</v>
      </c>
      <c r="AT146" s="321"/>
      <c r="AU146" s="321" t="s">
        <v>1048</v>
      </c>
      <c r="AV146" s="321"/>
      <c r="AW146" s="321"/>
      <c r="AX146" s="321">
        <f t="shared" si="15"/>
        <v>144</v>
      </c>
      <c r="AY146" s="321" t="str">
        <f t="shared" si="16"/>
        <v>1</v>
      </c>
      <c r="AZ146" s="321">
        <f t="shared" si="18"/>
        <v>140</v>
      </c>
      <c r="BA146" s="321" t="str">
        <f t="shared" si="14"/>
        <v/>
      </c>
      <c r="BB146" s="461">
        <f t="shared" si="17"/>
        <v>4</v>
      </c>
      <c r="BC146" s="445"/>
    </row>
    <row r="147" spans="1:55" s="315" customFormat="1" ht="25.5">
      <c r="A147" s="313">
        <f>A146+1</f>
        <v>500145</v>
      </c>
      <c r="B147" s="315">
        <v>500145</v>
      </c>
      <c r="C147" s="314"/>
      <c r="D147" s="315" t="s">
        <v>837</v>
      </c>
      <c r="E147" s="315" t="s">
        <v>838</v>
      </c>
      <c r="F147" s="316">
        <v>40592</v>
      </c>
      <c r="G147" s="317" t="s">
        <v>131</v>
      </c>
      <c r="H147" s="314"/>
      <c r="I147" s="314"/>
      <c r="J147" s="317" t="s">
        <v>55</v>
      </c>
      <c r="L147" s="315" t="s">
        <v>297</v>
      </c>
      <c r="M147" s="315" t="s">
        <v>296</v>
      </c>
      <c r="N147" s="314"/>
      <c r="O147" s="317" t="s">
        <v>999</v>
      </c>
      <c r="P147" s="315" t="s">
        <v>749</v>
      </c>
      <c r="Q147" s="318"/>
      <c r="R147" s="319" t="s">
        <v>56</v>
      </c>
      <c r="S147" s="319" t="s">
        <v>57</v>
      </c>
      <c r="T147" s="315" t="s">
        <v>227</v>
      </c>
      <c r="V147" s="314"/>
      <c r="W147" s="314"/>
      <c r="X147" s="314"/>
      <c r="Y147" s="314"/>
      <c r="Z147" s="318"/>
      <c r="AA147" s="315" t="s">
        <v>51</v>
      </c>
      <c r="AB147" s="318"/>
      <c r="AC147" s="314"/>
      <c r="AD147" s="320"/>
      <c r="AE147" s="320"/>
      <c r="AF147" s="318"/>
      <c r="AG147" s="314"/>
      <c r="AH147" s="314"/>
      <c r="AI147" s="314"/>
      <c r="AJ147" s="318"/>
      <c r="AK147" s="314"/>
      <c r="AL147" s="314"/>
      <c r="AM147" s="314"/>
      <c r="AN147" s="321" t="s">
        <v>1044</v>
      </c>
      <c r="AO147" s="321" t="s">
        <v>1045</v>
      </c>
      <c r="AP147" s="321" t="s">
        <v>23</v>
      </c>
      <c r="AQ147" s="321" t="s">
        <v>16</v>
      </c>
      <c r="AR147" s="321" t="s">
        <v>863</v>
      </c>
      <c r="AS147" s="323" t="s">
        <v>1372</v>
      </c>
      <c r="AT147" s="321"/>
      <c r="AU147" s="321"/>
      <c r="AV147" s="321"/>
      <c r="AW147" s="321"/>
      <c r="AX147" s="321">
        <f t="shared" si="15"/>
        <v>145</v>
      </c>
      <c r="AY147" s="321" t="str">
        <f t="shared" si="16"/>
        <v>1</v>
      </c>
      <c r="AZ147" s="321">
        <f t="shared" si="18"/>
        <v>141</v>
      </c>
      <c r="BA147" s="321" t="str">
        <f t="shared" si="14"/>
        <v/>
      </c>
      <c r="BB147" s="461">
        <f t="shared" si="17"/>
        <v>4</v>
      </c>
      <c r="BC147" s="445"/>
    </row>
    <row r="148" spans="1:55" s="329" customFormat="1" ht="63.75">
      <c r="A148" s="327">
        <f>A147+1</f>
        <v>500146</v>
      </c>
      <c r="B148" s="329">
        <v>500146</v>
      </c>
      <c r="C148" s="328"/>
      <c r="D148" s="329" t="s">
        <v>837</v>
      </c>
      <c r="E148" s="329" t="s">
        <v>838</v>
      </c>
      <c r="F148" s="330">
        <v>40592</v>
      </c>
      <c r="G148" s="331" t="s">
        <v>131</v>
      </c>
      <c r="H148" s="328"/>
      <c r="I148" s="328"/>
      <c r="J148" s="331" t="s">
        <v>55</v>
      </c>
      <c r="L148" s="329" t="s">
        <v>297</v>
      </c>
      <c r="M148" s="329" t="s">
        <v>296</v>
      </c>
      <c r="N148" s="328"/>
      <c r="O148" s="331" t="s">
        <v>603</v>
      </c>
      <c r="P148" s="329" t="s">
        <v>749</v>
      </c>
      <c r="Q148" s="332"/>
      <c r="R148" s="333" t="s">
        <v>58</v>
      </c>
      <c r="S148" s="333" t="s">
        <v>59</v>
      </c>
      <c r="T148" s="329" t="s">
        <v>222</v>
      </c>
      <c r="V148" s="328"/>
      <c r="W148" s="328"/>
      <c r="X148" s="328"/>
      <c r="Y148" s="328"/>
      <c r="Z148" s="332"/>
      <c r="AA148" s="329" t="s">
        <v>51</v>
      </c>
      <c r="AB148" s="332"/>
      <c r="AC148" s="328"/>
      <c r="AD148" s="334"/>
      <c r="AE148" s="334"/>
      <c r="AF148" s="332"/>
      <c r="AG148" s="328"/>
      <c r="AH148" s="328"/>
      <c r="AI148" s="328"/>
      <c r="AJ148" s="332"/>
      <c r="AK148" s="328"/>
      <c r="AL148" s="328"/>
      <c r="AM148" s="328"/>
      <c r="AN148" s="335" t="s">
        <v>61</v>
      </c>
      <c r="AO148" s="335" t="s">
        <v>62</v>
      </c>
      <c r="AP148" s="335"/>
      <c r="AQ148" s="335" t="s">
        <v>75</v>
      </c>
      <c r="AR148" s="335"/>
      <c r="AS148" s="336" t="s">
        <v>63</v>
      </c>
      <c r="AT148" s="335"/>
      <c r="AU148" s="335"/>
      <c r="AV148" s="335"/>
      <c r="AW148" s="335"/>
      <c r="AX148" s="335">
        <f t="shared" si="15"/>
        <v>146</v>
      </c>
      <c r="AY148" s="335" t="str">
        <f t="shared" si="16"/>
        <v>1</v>
      </c>
      <c r="AZ148" s="335">
        <f t="shared" si="18"/>
        <v>142</v>
      </c>
      <c r="BA148" s="335" t="str">
        <f t="shared" si="14"/>
        <v/>
      </c>
      <c r="BB148" s="460">
        <f t="shared" si="17"/>
        <v>4</v>
      </c>
      <c r="BC148" s="444"/>
    </row>
    <row r="149" spans="1:55" s="108" customFormat="1" ht="63.75">
      <c r="A149" s="141">
        <f>A148+1</f>
        <v>500147</v>
      </c>
      <c r="B149" s="108">
        <v>500147</v>
      </c>
      <c r="C149" s="107"/>
      <c r="D149" s="108" t="s">
        <v>837</v>
      </c>
      <c r="E149" s="108" t="s">
        <v>838</v>
      </c>
      <c r="F149" s="121">
        <v>40592</v>
      </c>
      <c r="G149" s="164" t="s">
        <v>131</v>
      </c>
      <c r="H149" s="107"/>
      <c r="I149" s="107"/>
      <c r="J149" s="164" t="s">
        <v>60</v>
      </c>
      <c r="L149" s="108" t="s">
        <v>145</v>
      </c>
      <c r="M149" s="108" t="s">
        <v>146</v>
      </c>
      <c r="N149" s="107"/>
      <c r="O149" s="164" t="s">
        <v>713</v>
      </c>
      <c r="P149" s="108" t="s">
        <v>604</v>
      </c>
      <c r="Q149" s="105"/>
      <c r="R149" s="113" t="s">
        <v>49</v>
      </c>
      <c r="S149" s="113" t="s">
        <v>715</v>
      </c>
      <c r="T149" s="108" t="s">
        <v>227</v>
      </c>
      <c r="V149" s="107"/>
      <c r="W149" s="107"/>
      <c r="X149" s="107"/>
      <c r="Y149" s="107"/>
      <c r="Z149" s="105"/>
      <c r="AA149" s="108" t="s">
        <v>51</v>
      </c>
      <c r="AB149" s="105"/>
      <c r="AC149" s="107"/>
      <c r="AD149" s="143"/>
      <c r="AE149" s="143"/>
      <c r="AF149" s="105"/>
      <c r="AG149" s="107"/>
      <c r="AH149" s="107"/>
      <c r="AI149" s="107"/>
      <c r="AJ149" s="105"/>
      <c r="AK149" s="107"/>
      <c r="AL149" s="107"/>
      <c r="AM149" s="107"/>
      <c r="AN149" s="88" t="s">
        <v>65</v>
      </c>
      <c r="AO149" s="88"/>
      <c r="AP149" s="88"/>
      <c r="AQ149" s="88" t="s">
        <v>75</v>
      </c>
      <c r="AR149" s="88"/>
      <c r="AS149" s="89" t="s">
        <v>66</v>
      </c>
      <c r="AT149" s="88"/>
      <c r="AU149" s="88"/>
      <c r="AV149" s="88"/>
      <c r="AW149" s="88"/>
      <c r="AX149" s="88">
        <f t="shared" si="15"/>
        <v>147</v>
      </c>
      <c r="AY149" s="88" t="str">
        <f t="shared" si="16"/>
        <v>1</v>
      </c>
      <c r="AZ149" s="88">
        <f t="shared" si="18"/>
        <v>143</v>
      </c>
      <c r="BA149" s="88" t="str">
        <f t="shared" si="14"/>
        <v/>
      </c>
      <c r="BB149" s="459">
        <f t="shared" si="17"/>
        <v>4</v>
      </c>
      <c r="BC149" s="443"/>
    </row>
    <row r="150" spans="1:55" s="329" customFormat="1" ht="25.5">
      <c r="A150" s="327">
        <f t="shared" ref="A150:B154" si="19">A149+1</f>
        <v>500148</v>
      </c>
      <c r="B150" s="327">
        <f t="shared" si="19"/>
        <v>500148</v>
      </c>
      <c r="C150" s="328"/>
      <c r="D150" s="329" t="s">
        <v>837</v>
      </c>
      <c r="E150" s="329" t="s">
        <v>838</v>
      </c>
      <c r="F150" s="330">
        <v>40596</v>
      </c>
      <c r="G150" s="331"/>
      <c r="H150" s="328"/>
      <c r="I150" s="328"/>
      <c r="J150" s="331"/>
      <c r="L150" s="329" t="s">
        <v>149</v>
      </c>
      <c r="M150" s="329" t="s">
        <v>150</v>
      </c>
      <c r="N150" s="328"/>
      <c r="O150" s="331" t="s">
        <v>67</v>
      </c>
      <c r="P150" s="329" t="s">
        <v>749</v>
      </c>
      <c r="Q150" s="332"/>
      <c r="R150" s="333" t="s">
        <v>68</v>
      </c>
      <c r="S150" s="333" t="s">
        <v>58</v>
      </c>
      <c r="T150" s="329" t="s">
        <v>966</v>
      </c>
      <c r="V150" s="328"/>
      <c r="W150" s="328"/>
      <c r="X150" s="328"/>
      <c r="Y150" s="328"/>
      <c r="Z150" s="332"/>
      <c r="AA150" s="329" t="s">
        <v>596</v>
      </c>
      <c r="AB150" s="332"/>
      <c r="AC150" s="328"/>
      <c r="AD150" s="334"/>
      <c r="AE150" s="334"/>
      <c r="AF150" s="332"/>
      <c r="AG150" s="328"/>
      <c r="AH150" s="328"/>
      <c r="AI150" s="328"/>
      <c r="AJ150" s="332"/>
      <c r="AK150" s="328"/>
      <c r="AL150" s="328"/>
      <c r="AM150" s="328"/>
      <c r="AN150" s="335" t="s">
        <v>1404</v>
      </c>
      <c r="AO150" s="335" t="s">
        <v>1015</v>
      </c>
      <c r="AP150" s="335"/>
      <c r="AQ150" s="335" t="s">
        <v>16</v>
      </c>
      <c r="AR150" s="335"/>
      <c r="AS150" s="336">
        <v>40602</v>
      </c>
      <c r="AT150" s="335"/>
      <c r="AU150" s="335"/>
      <c r="AV150" s="335"/>
      <c r="AW150" s="335"/>
      <c r="AX150" s="335">
        <f t="shared" si="15"/>
        <v>148</v>
      </c>
      <c r="AY150" s="335" t="str">
        <f t="shared" si="16"/>
        <v>1</v>
      </c>
      <c r="AZ150" s="335">
        <f t="shared" si="18"/>
        <v>144</v>
      </c>
      <c r="BA150" s="335" t="str">
        <f t="shared" si="14"/>
        <v/>
      </c>
      <c r="BB150" s="460">
        <f t="shared" si="17"/>
        <v>4</v>
      </c>
      <c r="BC150" s="444"/>
    </row>
    <row r="151" spans="1:55" s="329" customFormat="1" ht="25.5">
      <c r="A151" s="327">
        <f t="shared" si="19"/>
        <v>500149</v>
      </c>
      <c r="B151" s="327">
        <f t="shared" si="19"/>
        <v>500149</v>
      </c>
      <c r="C151" s="328"/>
      <c r="D151" s="329" t="s">
        <v>837</v>
      </c>
      <c r="E151" s="329" t="s">
        <v>838</v>
      </c>
      <c r="F151" s="330">
        <v>40596</v>
      </c>
      <c r="G151" s="331"/>
      <c r="H151" s="328"/>
      <c r="I151" s="328"/>
      <c r="J151" s="331"/>
      <c r="L151" s="329" t="s">
        <v>297</v>
      </c>
      <c r="M151" s="329" t="s">
        <v>296</v>
      </c>
      <c r="N151" s="328"/>
      <c r="O151" s="331" t="s">
        <v>69</v>
      </c>
      <c r="P151" s="329" t="s">
        <v>749</v>
      </c>
      <c r="Q151" s="332"/>
      <c r="R151" s="333" t="s">
        <v>716</v>
      </c>
      <c r="S151" s="333" t="s">
        <v>834</v>
      </c>
      <c r="T151" s="329" t="s">
        <v>218</v>
      </c>
      <c r="V151" s="328"/>
      <c r="W151" s="328"/>
      <c r="X151" s="328"/>
      <c r="Y151" s="328"/>
      <c r="Z151" s="332"/>
      <c r="AA151" s="329" t="s">
        <v>596</v>
      </c>
      <c r="AB151" s="332"/>
      <c r="AC151" s="328"/>
      <c r="AD151" s="334"/>
      <c r="AE151" s="334"/>
      <c r="AF151" s="332"/>
      <c r="AG151" s="328"/>
      <c r="AH151" s="328"/>
      <c r="AI151" s="328"/>
      <c r="AJ151" s="332"/>
      <c r="AK151" s="328"/>
      <c r="AL151" s="328"/>
      <c r="AM151" s="328"/>
      <c r="AN151" s="335" t="s">
        <v>1016</v>
      </c>
      <c r="AO151" s="335" t="s">
        <v>1017</v>
      </c>
      <c r="AP151" s="335"/>
      <c r="AQ151" s="335" t="s">
        <v>16</v>
      </c>
      <c r="AR151" s="335"/>
      <c r="AS151" s="336">
        <v>40602</v>
      </c>
      <c r="AT151" s="335"/>
      <c r="AU151" s="335"/>
      <c r="AV151" s="335"/>
      <c r="AW151" s="335"/>
      <c r="AX151" s="335">
        <f t="shared" si="15"/>
        <v>149</v>
      </c>
      <c r="AY151" s="335" t="str">
        <f t="shared" si="16"/>
        <v>1</v>
      </c>
      <c r="AZ151" s="335">
        <f t="shared" si="18"/>
        <v>145</v>
      </c>
      <c r="BA151" s="335" t="str">
        <f t="shared" si="14"/>
        <v/>
      </c>
      <c r="BB151" s="460">
        <f t="shared" si="17"/>
        <v>4</v>
      </c>
      <c r="BC151" s="444"/>
    </row>
    <row r="152" spans="1:55" s="329" customFormat="1" ht="25.5">
      <c r="A152" s="327">
        <f t="shared" si="19"/>
        <v>500150</v>
      </c>
      <c r="B152" s="327">
        <f t="shared" si="19"/>
        <v>500150</v>
      </c>
      <c r="C152" s="328"/>
      <c r="D152" s="329" t="s">
        <v>837</v>
      </c>
      <c r="E152" s="329" t="s">
        <v>838</v>
      </c>
      <c r="F152" s="330">
        <v>40596</v>
      </c>
      <c r="G152" s="331" t="s">
        <v>131</v>
      </c>
      <c r="H152" s="328"/>
      <c r="I152" s="328"/>
      <c r="J152" s="331" t="s">
        <v>70</v>
      </c>
      <c r="L152" s="329" t="s">
        <v>143</v>
      </c>
      <c r="M152" s="329" t="s">
        <v>144</v>
      </c>
      <c r="N152" s="328"/>
      <c r="O152" s="331" t="s">
        <v>71</v>
      </c>
      <c r="P152" s="329" t="s">
        <v>604</v>
      </c>
      <c r="Q152" s="332"/>
      <c r="R152" s="333" t="s">
        <v>605</v>
      </c>
      <c r="S152" s="333" t="s">
        <v>607</v>
      </c>
      <c r="T152" s="329" t="s">
        <v>993</v>
      </c>
      <c r="V152" s="328"/>
      <c r="W152" s="328"/>
      <c r="X152" s="328"/>
      <c r="Y152" s="328"/>
      <c r="Z152" s="332"/>
      <c r="AA152" s="329" t="s">
        <v>596</v>
      </c>
      <c r="AB152" s="332"/>
      <c r="AC152" s="328"/>
      <c r="AD152" s="334"/>
      <c r="AE152" s="334"/>
      <c r="AF152" s="332"/>
      <c r="AG152" s="328"/>
      <c r="AH152" s="328"/>
      <c r="AI152" s="328"/>
      <c r="AJ152" s="332"/>
      <c r="AK152" s="328"/>
      <c r="AL152" s="328"/>
      <c r="AM152" s="328"/>
      <c r="AN152" s="335" t="s">
        <v>1013</v>
      </c>
      <c r="AO152" s="335" t="s">
        <v>1014</v>
      </c>
      <c r="AP152" s="335"/>
      <c r="AQ152" s="335" t="s">
        <v>16</v>
      </c>
      <c r="AR152" s="335"/>
      <c r="AS152" s="336">
        <v>40602</v>
      </c>
      <c r="AT152" s="335"/>
      <c r="AU152" s="335"/>
      <c r="AV152" s="335"/>
      <c r="AW152" s="335"/>
      <c r="AX152" s="335">
        <f t="shared" si="15"/>
        <v>150</v>
      </c>
      <c r="AY152" s="335" t="str">
        <f t="shared" si="16"/>
        <v>1</v>
      </c>
      <c r="AZ152" s="335">
        <f t="shared" si="18"/>
        <v>146</v>
      </c>
      <c r="BA152" s="335" t="str">
        <f t="shared" si="14"/>
        <v/>
      </c>
      <c r="BB152" s="460">
        <f t="shared" si="17"/>
        <v>4</v>
      </c>
      <c r="BC152" s="444"/>
    </row>
    <row r="153" spans="1:55" s="315" customFormat="1" ht="25.5">
      <c r="A153" s="313">
        <f t="shared" si="19"/>
        <v>500151</v>
      </c>
      <c r="B153" s="313">
        <f t="shared" si="19"/>
        <v>500151</v>
      </c>
      <c r="C153" s="314"/>
      <c r="D153" s="315" t="s">
        <v>837</v>
      </c>
      <c r="E153" s="315" t="s">
        <v>838</v>
      </c>
      <c r="F153" s="316">
        <v>40598</v>
      </c>
      <c r="G153" s="317" t="s">
        <v>138</v>
      </c>
      <c r="H153" s="314"/>
      <c r="I153" s="314"/>
      <c r="J153" s="317" t="s">
        <v>55</v>
      </c>
      <c r="L153" s="315" t="s">
        <v>143</v>
      </c>
      <c r="M153" s="315" t="s">
        <v>144</v>
      </c>
      <c r="N153" s="314"/>
      <c r="O153" s="317" t="s">
        <v>1001</v>
      </c>
      <c r="P153" s="315" t="s">
        <v>604</v>
      </c>
      <c r="Q153" s="318"/>
      <c r="R153" s="319" t="s">
        <v>605</v>
      </c>
      <c r="S153" s="319" t="s">
        <v>940</v>
      </c>
      <c r="T153" s="315" t="s">
        <v>993</v>
      </c>
      <c r="V153" s="314"/>
      <c r="W153" s="314"/>
      <c r="X153" s="314"/>
      <c r="Y153" s="314"/>
      <c r="Z153" s="318"/>
      <c r="AA153" s="315" t="s">
        <v>596</v>
      </c>
      <c r="AB153" s="318"/>
      <c r="AC153" s="314"/>
      <c r="AD153" s="320"/>
      <c r="AE153" s="320"/>
      <c r="AF153" s="318"/>
      <c r="AG153" s="314"/>
      <c r="AH153" s="314"/>
      <c r="AI153" s="314"/>
      <c r="AJ153" s="318"/>
      <c r="AK153" s="314"/>
      <c r="AL153" s="314"/>
      <c r="AM153" s="314"/>
      <c r="AN153" s="321" t="s">
        <v>1012</v>
      </c>
      <c r="AO153" s="321"/>
      <c r="AP153" s="321"/>
      <c r="AQ153" s="321" t="s">
        <v>16</v>
      </c>
      <c r="AR153" s="321"/>
      <c r="AS153" s="323">
        <v>40602</v>
      </c>
      <c r="AT153" s="321"/>
      <c r="AU153" s="321" t="s">
        <v>1036</v>
      </c>
      <c r="AV153" s="321"/>
      <c r="AW153" s="321"/>
      <c r="AX153" s="321">
        <f t="shared" si="15"/>
        <v>151</v>
      </c>
      <c r="AY153" s="321" t="str">
        <f t="shared" si="16"/>
        <v>1</v>
      </c>
      <c r="AZ153" s="321">
        <f t="shared" si="18"/>
        <v>147</v>
      </c>
      <c r="BA153" s="321" t="str">
        <f t="shared" si="14"/>
        <v/>
      </c>
      <c r="BB153" s="461">
        <f t="shared" si="17"/>
        <v>4</v>
      </c>
      <c r="BC153" s="445"/>
    </row>
    <row r="154" spans="1:55" s="315" customFormat="1" ht="25.5">
      <c r="A154" s="313">
        <f t="shared" si="19"/>
        <v>500152</v>
      </c>
      <c r="B154" s="313">
        <f t="shared" si="19"/>
        <v>500152</v>
      </c>
      <c r="C154" s="314"/>
      <c r="D154" s="315" t="s">
        <v>1018</v>
      </c>
      <c r="E154" s="313" t="s">
        <v>1019</v>
      </c>
      <c r="F154" s="316">
        <v>40598</v>
      </c>
      <c r="G154" s="324" t="s">
        <v>138</v>
      </c>
      <c r="H154" s="314"/>
      <c r="I154" s="314"/>
      <c r="J154" s="325" t="s">
        <v>1020</v>
      </c>
      <c r="K154" s="317"/>
      <c r="L154" s="326" t="s">
        <v>143</v>
      </c>
      <c r="M154" s="326" t="s">
        <v>144</v>
      </c>
      <c r="N154" s="317"/>
      <c r="O154" s="315" t="s">
        <v>1021</v>
      </c>
      <c r="P154" s="315" t="s">
        <v>1022</v>
      </c>
      <c r="R154" s="326" t="s">
        <v>1023</v>
      </c>
      <c r="S154" s="317" t="s">
        <v>1024</v>
      </c>
      <c r="T154" s="315" t="s">
        <v>1025</v>
      </c>
      <c r="U154" s="324"/>
      <c r="V154" s="319"/>
      <c r="W154" s="319"/>
      <c r="Z154" s="326"/>
      <c r="AA154" s="326" t="s">
        <v>1026</v>
      </c>
      <c r="AB154" s="318"/>
      <c r="AC154" s="314"/>
      <c r="AD154" s="320"/>
      <c r="AE154" s="320"/>
      <c r="AF154" s="318"/>
      <c r="AG154" s="314"/>
      <c r="AH154" s="314"/>
      <c r="AI154" s="314"/>
      <c r="AJ154" s="318"/>
      <c r="AK154" s="314"/>
      <c r="AL154" s="314"/>
      <c r="AM154" s="314"/>
      <c r="AN154" s="321" t="s">
        <v>1035</v>
      </c>
      <c r="AO154" s="321"/>
      <c r="AP154" s="321"/>
      <c r="AQ154" s="321" t="s">
        <v>16</v>
      </c>
      <c r="AR154" s="321"/>
      <c r="AS154" s="323">
        <v>40605</v>
      </c>
      <c r="AT154" s="321"/>
      <c r="AU154" s="321" t="s">
        <v>1036</v>
      </c>
      <c r="AV154" s="321"/>
      <c r="AW154" s="321"/>
      <c r="AX154" s="321">
        <f t="shared" si="15"/>
        <v>152</v>
      </c>
      <c r="AY154" s="321" t="str">
        <f t="shared" si="16"/>
        <v>1</v>
      </c>
      <c r="AZ154" s="321">
        <f t="shared" si="18"/>
        <v>148</v>
      </c>
      <c r="BA154" s="321" t="str">
        <f t="shared" si="14"/>
        <v/>
      </c>
      <c r="BB154" s="461">
        <f t="shared" si="17"/>
        <v>4</v>
      </c>
      <c r="BC154" s="445"/>
    </row>
    <row r="155" spans="1:55" s="329" customFormat="1" ht="25.5">
      <c r="A155" s="327">
        <v>500153</v>
      </c>
      <c r="B155" s="327">
        <v>500153</v>
      </c>
      <c r="C155" s="328"/>
      <c r="D155" s="329" t="s">
        <v>117</v>
      </c>
      <c r="E155" s="329" t="s">
        <v>118</v>
      </c>
      <c r="F155" s="330">
        <v>40602</v>
      </c>
      <c r="G155" s="331" t="s">
        <v>138</v>
      </c>
      <c r="J155" s="331" t="s">
        <v>1037</v>
      </c>
      <c r="L155" s="329" t="s">
        <v>145</v>
      </c>
      <c r="M155" s="329" t="s">
        <v>146</v>
      </c>
      <c r="O155" s="331" t="s">
        <v>924</v>
      </c>
      <c r="P155" s="329" t="s">
        <v>141</v>
      </c>
      <c r="R155" s="333" t="s">
        <v>1038</v>
      </c>
      <c r="S155" s="333" t="s">
        <v>1039</v>
      </c>
      <c r="T155" s="329" t="s">
        <v>222</v>
      </c>
      <c r="AA155" s="329" t="s">
        <v>761</v>
      </c>
      <c r="AB155" s="332"/>
      <c r="AC155" s="328"/>
      <c r="AD155" s="334"/>
      <c r="AE155" s="334"/>
      <c r="AF155" s="332"/>
      <c r="AG155" s="328"/>
      <c r="AH155" s="328"/>
      <c r="AI155" s="328"/>
      <c r="AJ155" s="332"/>
      <c r="AK155" s="328"/>
      <c r="AL155" s="328"/>
      <c r="AM155" s="328"/>
      <c r="AN155" s="335" t="s">
        <v>1040</v>
      </c>
      <c r="AO155" s="335" t="s">
        <v>1041</v>
      </c>
      <c r="AP155" s="335"/>
      <c r="AQ155" s="335" t="s">
        <v>16</v>
      </c>
      <c r="AR155" s="335"/>
      <c r="AS155" s="336">
        <v>40605</v>
      </c>
      <c r="AT155" s="335"/>
      <c r="AU155" s="335"/>
      <c r="AV155" s="335"/>
      <c r="AW155" s="335"/>
      <c r="AX155" s="335">
        <f t="shared" si="15"/>
        <v>153</v>
      </c>
      <c r="AY155" s="335" t="str">
        <f t="shared" si="16"/>
        <v>1</v>
      </c>
      <c r="AZ155" s="335">
        <f t="shared" si="18"/>
        <v>149</v>
      </c>
      <c r="BA155" s="335" t="str">
        <f t="shared" si="14"/>
        <v/>
      </c>
      <c r="BB155" s="460">
        <f t="shared" si="17"/>
        <v>4</v>
      </c>
      <c r="BC155" s="444"/>
    </row>
    <row r="156" spans="1:55" s="315" customFormat="1" ht="25.5">
      <c r="A156" s="313">
        <f>A155+1</f>
        <v>500154</v>
      </c>
      <c r="B156" s="315">
        <v>500154</v>
      </c>
      <c r="C156" s="314"/>
      <c r="D156" s="315" t="s">
        <v>1027</v>
      </c>
      <c r="E156" s="315" t="s">
        <v>1028</v>
      </c>
      <c r="F156" s="316">
        <v>40603</v>
      </c>
      <c r="G156" s="317" t="s">
        <v>138</v>
      </c>
      <c r="H156" s="314"/>
      <c r="I156" s="314"/>
      <c r="J156" s="317" t="s">
        <v>1029</v>
      </c>
      <c r="L156" s="315" t="s">
        <v>285</v>
      </c>
      <c r="M156" s="315" t="s">
        <v>284</v>
      </c>
      <c r="N156" s="314"/>
      <c r="O156" s="317" t="s">
        <v>1030</v>
      </c>
      <c r="P156" s="364" t="s">
        <v>1031</v>
      </c>
      <c r="Q156" s="318"/>
      <c r="R156" s="319" t="s">
        <v>1032</v>
      </c>
      <c r="S156" s="319" t="s">
        <v>1033</v>
      </c>
      <c r="T156" s="315" t="s">
        <v>225</v>
      </c>
      <c r="V156" s="314"/>
      <c r="W156" s="314"/>
      <c r="X156" s="314"/>
      <c r="Y156" s="314"/>
      <c r="Z156" s="318"/>
      <c r="AA156" s="315" t="s">
        <v>1034</v>
      </c>
      <c r="AB156" s="318"/>
      <c r="AC156" s="314"/>
      <c r="AD156" s="320"/>
      <c r="AE156" s="320"/>
      <c r="AF156" s="318"/>
      <c r="AG156" s="314"/>
      <c r="AH156" s="314"/>
      <c r="AI156" s="314"/>
      <c r="AJ156" s="318"/>
      <c r="AK156" s="314"/>
      <c r="AL156" s="314"/>
      <c r="AM156" s="314"/>
      <c r="AN156" s="321" t="s">
        <v>1073</v>
      </c>
      <c r="AO156" s="321"/>
      <c r="AP156" s="321"/>
      <c r="AQ156" s="321"/>
      <c r="AR156" s="321"/>
      <c r="AS156" s="323">
        <v>40655</v>
      </c>
      <c r="AT156" s="321"/>
      <c r="AU156" s="321"/>
      <c r="AV156" s="321"/>
      <c r="AW156" s="321"/>
      <c r="AX156" s="321">
        <f t="shared" si="15"/>
        <v>154</v>
      </c>
      <c r="AY156" s="321" t="str">
        <f t="shared" si="16"/>
        <v>1</v>
      </c>
      <c r="AZ156" s="321">
        <f t="shared" si="18"/>
        <v>150</v>
      </c>
      <c r="BA156" s="321" t="str">
        <f t="shared" si="14"/>
        <v/>
      </c>
      <c r="BB156" s="461">
        <f t="shared" si="17"/>
        <v>4</v>
      </c>
      <c r="BC156" s="445"/>
    </row>
    <row r="157" spans="1:55" s="329" customFormat="1" ht="25.5">
      <c r="A157" s="329">
        <v>500155</v>
      </c>
      <c r="B157" s="329">
        <v>500155</v>
      </c>
      <c r="C157" s="328"/>
      <c r="D157" s="406" t="s">
        <v>837</v>
      </c>
      <c r="E157" s="406" t="s">
        <v>838</v>
      </c>
      <c r="F157" s="330">
        <v>40726</v>
      </c>
      <c r="G157" s="331" t="s">
        <v>1107</v>
      </c>
      <c r="H157" s="328"/>
      <c r="I157" s="328"/>
      <c r="J157" s="331" t="s">
        <v>1108</v>
      </c>
      <c r="L157" s="329" t="s">
        <v>43</v>
      </c>
      <c r="M157" s="329" t="s">
        <v>44</v>
      </c>
      <c r="N157" s="328"/>
      <c r="O157" s="331" t="s">
        <v>1109</v>
      </c>
      <c r="P157" s="406" t="s">
        <v>836</v>
      </c>
      <c r="Q157" s="332"/>
      <c r="R157" s="333" t="s">
        <v>1110</v>
      </c>
      <c r="S157" s="333" t="s">
        <v>1111</v>
      </c>
      <c r="T157" s="406" t="s">
        <v>1112</v>
      </c>
      <c r="V157" s="328"/>
      <c r="W157" s="328"/>
      <c r="X157" s="328"/>
      <c r="Y157" s="328"/>
      <c r="Z157" s="332"/>
      <c r="AA157" s="329" t="s">
        <v>1113</v>
      </c>
      <c r="AB157" s="332"/>
      <c r="AC157" s="328"/>
      <c r="AD157" s="334"/>
      <c r="AE157" s="334"/>
      <c r="AF157" s="332"/>
      <c r="AG157" s="328"/>
      <c r="AH157" s="328"/>
      <c r="AI157" s="328"/>
      <c r="AJ157" s="332"/>
      <c r="AK157" s="328"/>
      <c r="AL157" s="328"/>
      <c r="AM157" s="328"/>
      <c r="AN157" s="335" t="s">
        <v>1403</v>
      </c>
      <c r="AO157" s="335" t="s">
        <v>1405</v>
      </c>
      <c r="AP157" s="335"/>
      <c r="AQ157" s="335" t="s">
        <v>1406</v>
      </c>
      <c r="AR157" s="335"/>
      <c r="AS157" s="336">
        <v>40947</v>
      </c>
      <c r="AT157" s="335"/>
      <c r="AU157" s="335"/>
      <c r="AV157" s="335"/>
      <c r="AW157" s="335"/>
      <c r="AX157" s="335">
        <f t="shared" si="15"/>
        <v>155</v>
      </c>
      <c r="AY157" s="335" t="str">
        <f t="shared" si="16"/>
        <v>1</v>
      </c>
      <c r="AZ157" s="335">
        <f t="shared" si="18"/>
        <v>151</v>
      </c>
      <c r="BA157" s="335" t="str">
        <f t="shared" ref="BA157:BA220" si="20">IF(AND(A157&lt;&gt;"",AS157=""),"1","")</f>
        <v/>
      </c>
      <c r="BB157" s="460">
        <f t="shared" si="17"/>
        <v>4</v>
      </c>
      <c r="BC157" s="444"/>
    </row>
    <row r="158" spans="1:55" s="315" customFormat="1">
      <c r="A158" s="315">
        <f t="shared" ref="A158:A163" si="21">A157+1</f>
        <v>500156</v>
      </c>
      <c r="B158" s="315">
        <v>500156</v>
      </c>
      <c r="C158" s="326"/>
      <c r="D158" s="315" t="s">
        <v>837</v>
      </c>
      <c r="E158" s="315" t="s">
        <v>838</v>
      </c>
      <c r="F158" s="316">
        <v>40726</v>
      </c>
      <c r="G158" s="317" t="s">
        <v>138</v>
      </c>
      <c r="H158" s="326"/>
      <c r="I158" s="326"/>
      <c r="J158" s="317" t="s">
        <v>60</v>
      </c>
      <c r="L158" s="315" t="s">
        <v>291</v>
      </c>
      <c r="M158" s="315" t="s">
        <v>290</v>
      </c>
      <c r="N158" s="326"/>
      <c r="O158" s="317" t="s">
        <v>1114</v>
      </c>
      <c r="P158" s="315" t="s">
        <v>836</v>
      </c>
      <c r="Q158" s="324"/>
      <c r="R158" s="319" t="s">
        <v>1115</v>
      </c>
      <c r="S158" s="319" t="s">
        <v>53</v>
      </c>
      <c r="T158" s="315" t="s">
        <v>227</v>
      </c>
      <c r="V158" s="326"/>
      <c r="W158" s="326"/>
      <c r="X158" s="326"/>
      <c r="Y158" s="326"/>
      <c r="Z158" s="324"/>
      <c r="AA158" s="315" t="s">
        <v>761</v>
      </c>
      <c r="AB158" s="324"/>
      <c r="AC158" s="326"/>
      <c r="AD158" s="403"/>
      <c r="AE158" s="403"/>
      <c r="AF158" s="324"/>
      <c r="AG158" s="326"/>
      <c r="AH158" s="326"/>
      <c r="AI158" s="326"/>
      <c r="AJ158" s="324"/>
      <c r="AK158" s="326"/>
      <c r="AL158" s="326"/>
      <c r="AM158" s="326"/>
      <c r="AN158" s="321"/>
      <c r="AO158" s="321"/>
      <c r="AP158" s="321"/>
      <c r="AQ158" s="321"/>
      <c r="AR158" s="321"/>
      <c r="AS158" s="321"/>
      <c r="AT158" s="321"/>
      <c r="AU158" s="321"/>
      <c r="AV158" s="321"/>
      <c r="AW158" s="321"/>
      <c r="AX158" s="321">
        <f t="shared" si="15"/>
        <v>156</v>
      </c>
      <c r="AY158" s="321" t="str">
        <f t="shared" si="16"/>
        <v/>
      </c>
      <c r="AZ158" s="321">
        <f t="shared" si="18"/>
        <v>151</v>
      </c>
      <c r="BA158" s="321" t="str">
        <f t="shared" si="20"/>
        <v>1</v>
      </c>
      <c r="BB158" s="461">
        <f t="shared" si="17"/>
        <v>5</v>
      </c>
      <c r="BC158" s="445"/>
    </row>
    <row r="159" spans="1:55" s="315" customFormat="1">
      <c r="A159" s="315">
        <f t="shared" si="21"/>
        <v>500157</v>
      </c>
      <c r="B159" s="315">
        <v>500157</v>
      </c>
      <c r="C159" s="314"/>
      <c r="D159" s="315" t="s">
        <v>837</v>
      </c>
      <c r="E159" s="315" t="s">
        <v>838</v>
      </c>
      <c r="F159" s="316">
        <v>40770</v>
      </c>
      <c r="G159" s="317" t="s">
        <v>131</v>
      </c>
      <c r="H159" s="314"/>
      <c r="I159" s="314"/>
      <c r="J159" s="317" t="s">
        <v>1116</v>
      </c>
      <c r="L159" s="315" t="s">
        <v>143</v>
      </c>
      <c r="M159" s="315" t="s">
        <v>144</v>
      </c>
      <c r="N159" s="314"/>
      <c r="O159" s="317" t="s">
        <v>1117</v>
      </c>
      <c r="P159" s="315" t="s">
        <v>604</v>
      </c>
      <c r="Q159" s="318"/>
      <c r="R159" s="319" t="s">
        <v>1118</v>
      </c>
      <c r="S159" s="319" t="s">
        <v>1033</v>
      </c>
      <c r="T159" s="315" t="s">
        <v>222</v>
      </c>
      <c r="V159" s="314"/>
      <c r="W159" s="314"/>
      <c r="X159" s="314"/>
      <c r="Y159" s="314"/>
      <c r="Z159" s="318"/>
      <c r="AA159" s="315" t="s">
        <v>547</v>
      </c>
      <c r="AB159" s="318"/>
      <c r="AC159" s="314"/>
      <c r="AD159" s="320"/>
      <c r="AE159" s="320"/>
      <c r="AF159" s="318"/>
      <c r="AG159" s="314"/>
      <c r="AH159" s="314"/>
      <c r="AI159" s="314"/>
      <c r="AJ159" s="318"/>
      <c r="AK159" s="314"/>
      <c r="AL159" s="314"/>
      <c r="AM159" s="314"/>
      <c r="AN159" s="321"/>
      <c r="AO159" s="321"/>
      <c r="AP159" s="321"/>
      <c r="AQ159" s="321"/>
      <c r="AR159" s="321"/>
      <c r="AS159" s="321"/>
      <c r="AT159" s="321"/>
      <c r="AU159" s="321"/>
      <c r="AV159" s="321"/>
      <c r="AW159" s="321"/>
      <c r="AX159" s="321">
        <f t="shared" si="15"/>
        <v>157</v>
      </c>
      <c r="AY159" s="321" t="str">
        <f t="shared" si="16"/>
        <v/>
      </c>
      <c r="AZ159" s="321">
        <f t="shared" si="18"/>
        <v>151</v>
      </c>
      <c r="BA159" s="321" t="str">
        <f t="shared" si="20"/>
        <v>1</v>
      </c>
      <c r="BB159" s="461">
        <f t="shared" si="17"/>
        <v>6</v>
      </c>
      <c r="BC159" s="445"/>
    </row>
    <row r="160" spans="1:55" s="315" customFormat="1">
      <c r="A160" s="315">
        <f t="shared" si="21"/>
        <v>500158</v>
      </c>
      <c r="B160" s="315">
        <v>500158</v>
      </c>
      <c r="C160" s="314"/>
      <c r="D160" s="315" t="s">
        <v>837</v>
      </c>
      <c r="E160" s="315" t="s">
        <v>838</v>
      </c>
      <c r="F160" s="316">
        <v>40770</v>
      </c>
      <c r="G160" s="317" t="s">
        <v>244</v>
      </c>
      <c r="H160" s="314"/>
      <c r="I160" s="314"/>
      <c r="J160" s="317" t="s">
        <v>1108</v>
      </c>
      <c r="L160" s="315" t="s">
        <v>145</v>
      </c>
      <c r="M160" s="315" t="s">
        <v>146</v>
      </c>
      <c r="N160" s="314"/>
      <c r="O160" s="317" t="s">
        <v>1119</v>
      </c>
      <c r="P160" s="315" t="s">
        <v>749</v>
      </c>
      <c r="Q160" s="318"/>
      <c r="R160" s="319" t="s">
        <v>922</v>
      </c>
      <c r="S160" s="319" t="s">
        <v>1120</v>
      </c>
      <c r="T160" s="315" t="s">
        <v>222</v>
      </c>
      <c r="V160" s="314"/>
      <c r="W160" s="314"/>
      <c r="X160" s="314"/>
      <c r="Y160" s="314"/>
      <c r="Z160" s="318"/>
      <c r="AA160" s="315" t="s">
        <v>547</v>
      </c>
      <c r="AB160" s="318"/>
      <c r="AC160" s="314"/>
      <c r="AD160" s="320"/>
      <c r="AE160" s="320"/>
      <c r="AF160" s="318"/>
      <c r="AG160" s="314"/>
      <c r="AH160" s="314"/>
      <c r="AI160" s="314"/>
      <c r="AJ160" s="318"/>
      <c r="AK160" s="314"/>
      <c r="AL160" s="314"/>
      <c r="AM160" s="314"/>
      <c r="AN160" s="321"/>
      <c r="AO160" s="321"/>
      <c r="AP160" s="321"/>
      <c r="AQ160" s="321"/>
      <c r="AR160" s="321"/>
      <c r="AS160" s="321"/>
      <c r="AT160" s="321"/>
      <c r="AU160" s="321"/>
      <c r="AV160" s="321"/>
      <c r="AW160" s="321"/>
      <c r="AX160" s="321">
        <f t="shared" si="15"/>
        <v>158</v>
      </c>
      <c r="AY160" s="321" t="str">
        <f t="shared" si="16"/>
        <v/>
      </c>
      <c r="AZ160" s="321">
        <f t="shared" si="18"/>
        <v>151</v>
      </c>
      <c r="BA160" s="321" t="str">
        <f t="shared" si="20"/>
        <v>1</v>
      </c>
      <c r="BB160" s="461">
        <f t="shared" si="17"/>
        <v>7</v>
      </c>
      <c r="BC160" s="445"/>
    </row>
    <row r="161" spans="1:55">
      <c r="A161" s="125">
        <f t="shared" si="21"/>
        <v>500159</v>
      </c>
      <c r="B161">
        <v>500159</v>
      </c>
      <c r="C161" s="37"/>
      <c r="D161" t="s">
        <v>837</v>
      </c>
      <c r="E161" t="s">
        <v>838</v>
      </c>
      <c r="F161" s="78">
        <v>40775</v>
      </c>
      <c r="G161" s="193" t="s">
        <v>244</v>
      </c>
      <c r="H161" s="37"/>
      <c r="I161" s="37"/>
      <c r="J161" s="193" t="s">
        <v>1121</v>
      </c>
      <c r="L161" t="s">
        <v>277</v>
      </c>
      <c r="M161" t="s">
        <v>276</v>
      </c>
      <c r="N161" s="37"/>
      <c r="O161" s="193" t="s">
        <v>1122</v>
      </c>
      <c r="P161" t="s">
        <v>604</v>
      </c>
      <c r="Q161" s="38"/>
      <c r="R161" s="81" t="s">
        <v>1123</v>
      </c>
      <c r="S161" s="81" t="s">
        <v>58</v>
      </c>
      <c r="T161" t="s">
        <v>225</v>
      </c>
      <c r="V161" s="37"/>
      <c r="W161" s="37"/>
      <c r="X161" s="37"/>
      <c r="Y161" s="37"/>
      <c r="Z161" s="38"/>
      <c r="AA161" t="s">
        <v>761</v>
      </c>
      <c r="AB161" s="38"/>
      <c r="AC161" s="37"/>
      <c r="AD161" s="39"/>
      <c r="AE161" s="39"/>
      <c r="AF161" s="38"/>
      <c r="AG161" s="37"/>
      <c r="AH161" s="37"/>
      <c r="AI161" s="37"/>
      <c r="AJ161" s="38"/>
      <c r="AK161" s="37"/>
      <c r="AL161" s="37"/>
      <c r="AM161" s="37"/>
      <c r="AN161" s="90"/>
      <c r="AO161" s="90"/>
      <c r="AP161" s="90"/>
      <c r="AQ161" s="90"/>
      <c r="AR161" s="90"/>
      <c r="AS161" s="90"/>
      <c r="AT161" s="90"/>
      <c r="AU161" s="90"/>
      <c r="AV161" s="90"/>
      <c r="AW161" s="90"/>
      <c r="AX161" s="90">
        <f t="shared" si="15"/>
        <v>159</v>
      </c>
      <c r="AY161" s="90" t="str">
        <f t="shared" si="16"/>
        <v/>
      </c>
      <c r="AZ161" s="90">
        <f t="shared" si="18"/>
        <v>151</v>
      </c>
      <c r="BA161" s="90" t="str">
        <f t="shared" si="20"/>
        <v>1</v>
      </c>
      <c r="BB161" s="458">
        <f t="shared" si="17"/>
        <v>8</v>
      </c>
      <c r="BC161" s="442"/>
    </row>
    <row r="162" spans="1:55">
      <c r="A162" s="125">
        <f t="shared" si="21"/>
        <v>500160</v>
      </c>
      <c r="B162">
        <v>500160</v>
      </c>
      <c r="C162" s="37"/>
      <c r="D162" t="s">
        <v>837</v>
      </c>
      <c r="E162" t="s">
        <v>838</v>
      </c>
      <c r="F162" s="78">
        <v>40777</v>
      </c>
      <c r="G162" s="193" t="s">
        <v>244</v>
      </c>
      <c r="H162" s="37"/>
      <c r="I162" s="37"/>
      <c r="J162" s="193" t="s">
        <v>1121</v>
      </c>
      <c r="L162" t="s">
        <v>283</v>
      </c>
      <c r="M162" t="s">
        <v>282</v>
      </c>
      <c r="N162" s="37"/>
      <c r="O162" s="193" t="s">
        <v>1124</v>
      </c>
      <c r="P162" t="s">
        <v>600</v>
      </c>
      <c r="Q162" s="38"/>
      <c r="T162" t="s">
        <v>225</v>
      </c>
      <c r="V162" s="37"/>
      <c r="W162" s="37"/>
      <c r="X162" s="37"/>
      <c r="Y162" s="37"/>
      <c r="Z162" s="38"/>
      <c r="AA162" t="s">
        <v>761</v>
      </c>
      <c r="AB162" s="38"/>
      <c r="AC162" s="37"/>
      <c r="AD162" s="39"/>
      <c r="AE162" s="39"/>
      <c r="AF162" s="38"/>
      <c r="AG162" s="37"/>
      <c r="AH162" s="37"/>
      <c r="AI162" s="37"/>
      <c r="AJ162" s="38"/>
      <c r="AK162" s="37"/>
      <c r="AL162" s="37"/>
      <c r="AM162" s="37"/>
      <c r="AN162" s="90"/>
      <c r="AO162" s="90"/>
      <c r="AP162" s="90"/>
      <c r="AQ162" s="90"/>
      <c r="AR162" s="90"/>
      <c r="AS162" s="90"/>
      <c r="AT162" s="90"/>
      <c r="AU162" s="90"/>
      <c r="AV162" s="90"/>
      <c r="AW162" s="90"/>
      <c r="AX162" s="90">
        <f t="shared" si="15"/>
        <v>160</v>
      </c>
      <c r="AY162" s="90" t="str">
        <f t="shared" si="16"/>
        <v/>
      </c>
      <c r="AZ162" s="90">
        <f t="shared" si="18"/>
        <v>151</v>
      </c>
      <c r="BA162" s="90" t="str">
        <f t="shared" si="20"/>
        <v>1</v>
      </c>
      <c r="BB162" s="458">
        <f t="shared" si="17"/>
        <v>9</v>
      </c>
      <c r="BC162" s="442"/>
    </row>
    <row r="163" spans="1:55" s="315" customFormat="1" ht="25.5">
      <c r="A163" s="315">
        <f t="shared" si="21"/>
        <v>500161</v>
      </c>
      <c r="B163" s="315">
        <v>500161</v>
      </c>
      <c r="C163" s="314"/>
      <c r="D163" s="315" t="s">
        <v>837</v>
      </c>
      <c r="E163" s="315" t="s">
        <v>838</v>
      </c>
      <c r="F163" s="316">
        <v>40781</v>
      </c>
      <c r="G163" s="317" t="s">
        <v>244</v>
      </c>
      <c r="H163" s="314"/>
      <c r="I163" s="314"/>
      <c r="J163" s="317" t="s">
        <v>1125</v>
      </c>
      <c r="L163" s="315" t="s">
        <v>285</v>
      </c>
      <c r="M163" s="315" t="s">
        <v>284</v>
      </c>
      <c r="N163" s="314"/>
      <c r="O163" s="317" t="s">
        <v>1126</v>
      </c>
      <c r="P163" s="315" t="s">
        <v>600</v>
      </c>
      <c r="Q163" s="318"/>
      <c r="R163" s="319" t="s">
        <v>1127</v>
      </c>
      <c r="S163" s="319" t="s">
        <v>1033</v>
      </c>
      <c r="T163" s="315" t="s">
        <v>225</v>
      </c>
      <c r="V163" s="314"/>
      <c r="W163" s="314"/>
      <c r="X163" s="314"/>
      <c r="Y163" s="314"/>
      <c r="Z163" s="318"/>
      <c r="AA163" s="315" t="s">
        <v>761</v>
      </c>
      <c r="AB163" s="318"/>
      <c r="AC163" s="314"/>
      <c r="AD163" s="320"/>
      <c r="AE163" s="320"/>
      <c r="AF163" s="318"/>
      <c r="AG163" s="314"/>
      <c r="AH163" s="314"/>
      <c r="AI163" s="314"/>
      <c r="AJ163" s="318"/>
      <c r="AK163" s="314"/>
      <c r="AL163" s="314"/>
      <c r="AM163" s="314"/>
      <c r="AN163" s="321" t="s">
        <v>1261</v>
      </c>
      <c r="AO163" s="321"/>
      <c r="AP163" s="321" t="s">
        <v>1262</v>
      </c>
      <c r="AQ163" s="321"/>
      <c r="AR163" s="321"/>
      <c r="AS163" s="323">
        <v>40849</v>
      </c>
      <c r="AT163" s="321"/>
      <c r="AU163" s="321"/>
      <c r="AV163" s="321"/>
      <c r="AW163" s="321"/>
      <c r="AX163" s="321">
        <f t="shared" si="15"/>
        <v>161</v>
      </c>
      <c r="AY163" s="321" t="str">
        <f t="shared" si="16"/>
        <v>1</v>
      </c>
      <c r="AZ163" s="321">
        <f t="shared" si="18"/>
        <v>152</v>
      </c>
      <c r="BA163" s="321" t="str">
        <f t="shared" si="20"/>
        <v/>
      </c>
      <c r="BB163" s="461">
        <f t="shared" si="17"/>
        <v>9</v>
      </c>
      <c r="BC163" s="445"/>
    </row>
    <row r="164" spans="1:55" s="329" customFormat="1">
      <c r="A164" s="329">
        <v>500162</v>
      </c>
      <c r="B164" s="329">
        <v>500162</v>
      </c>
      <c r="C164" s="328"/>
      <c r="D164" s="329" t="s">
        <v>837</v>
      </c>
      <c r="E164" s="329" t="s">
        <v>838</v>
      </c>
      <c r="F164" s="330">
        <v>40750</v>
      </c>
      <c r="G164" s="331" t="s">
        <v>138</v>
      </c>
      <c r="H164" s="328"/>
      <c r="I164" s="328"/>
      <c r="J164" s="331" t="s">
        <v>60</v>
      </c>
      <c r="L164" s="329" t="s">
        <v>283</v>
      </c>
      <c r="M164" s="329" t="s">
        <v>282</v>
      </c>
      <c r="N164" s="328"/>
      <c r="O164" s="331" t="s">
        <v>1128</v>
      </c>
      <c r="Q164" s="332"/>
      <c r="R164" s="333" t="s">
        <v>760</v>
      </c>
      <c r="S164" s="333" t="s">
        <v>1129</v>
      </c>
      <c r="T164" s="329" t="s">
        <v>222</v>
      </c>
      <c r="V164" s="328"/>
      <c r="W164" s="328"/>
      <c r="X164" s="328"/>
      <c r="Y164" s="328"/>
      <c r="Z164" s="332"/>
      <c r="AA164" s="329" t="s">
        <v>596</v>
      </c>
      <c r="AB164" s="332"/>
      <c r="AC164" s="328"/>
      <c r="AD164" s="334"/>
      <c r="AE164" s="334"/>
      <c r="AF164" s="332"/>
      <c r="AG164" s="328"/>
      <c r="AH164" s="328"/>
      <c r="AI164" s="328"/>
      <c r="AJ164" s="332"/>
      <c r="AK164" s="328"/>
      <c r="AL164" s="328"/>
      <c r="AM164" s="328"/>
      <c r="AN164" s="335"/>
      <c r="AO164" s="335" t="s">
        <v>1130</v>
      </c>
      <c r="AP164" s="335" t="s">
        <v>1131</v>
      </c>
      <c r="AQ164" s="335"/>
      <c r="AR164" s="335"/>
      <c r="AS164" s="335"/>
      <c r="AT164" s="335"/>
      <c r="AU164" s="335"/>
      <c r="AV164" s="335"/>
      <c r="AW164" s="335"/>
      <c r="AX164" s="335">
        <f t="shared" si="15"/>
        <v>162</v>
      </c>
      <c r="AY164" s="335" t="str">
        <f t="shared" si="16"/>
        <v/>
      </c>
      <c r="AZ164" s="335">
        <f t="shared" si="18"/>
        <v>152</v>
      </c>
      <c r="BA164" s="335" t="str">
        <f t="shared" si="20"/>
        <v>1</v>
      </c>
      <c r="BB164" s="460">
        <f t="shared" si="17"/>
        <v>10</v>
      </c>
      <c r="BC164" s="444"/>
    </row>
    <row r="165" spans="1:55" s="329" customFormat="1" ht="63.75">
      <c r="A165" s="329">
        <v>500163</v>
      </c>
      <c r="B165" s="329">
        <v>500163</v>
      </c>
      <c r="C165" s="328"/>
      <c r="D165" s="329" t="s">
        <v>837</v>
      </c>
      <c r="E165" s="329" t="s">
        <v>838</v>
      </c>
      <c r="F165" s="330">
        <v>40799</v>
      </c>
      <c r="G165" s="331" t="s">
        <v>131</v>
      </c>
      <c r="H165" s="328"/>
      <c r="I165" s="328"/>
      <c r="J165" s="331" t="s">
        <v>1116</v>
      </c>
      <c r="L165" s="329" t="s">
        <v>149</v>
      </c>
      <c r="M165" s="329" t="s">
        <v>150</v>
      </c>
      <c r="N165" s="328"/>
      <c r="O165" s="331" t="s">
        <v>1132</v>
      </c>
      <c r="P165" s="329" t="s">
        <v>1133</v>
      </c>
      <c r="Q165" s="332"/>
      <c r="R165" s="333" t="s">
        <v>1134</v>
      </c>
      <c r="S165" s="333" t="s">
        <v>1135</v>
      </c>
      <c r="T165" s="329" t="s">
        <v>222</v>
      </c>
      <c r="V165" s="328"/>
      <c r="W165" s="328"/>
      <c r="X165" s="328"/>
      <c r="Y165" s="328"/>
      <c r="Z165" s="332"/>
      <c r="AA165" s="329" t="s">
        <v>761</v>
      </c>
      <c r="AB165" s="332"/>
      <c r="AC165" s="328"/>
      <c r="AD165" s="334"/>
      <c r="AE165" s="334"/>
      <c r="AF165" s="332"/>
      <c r="AG165" s="328"/>
      <c r="AH165" s="328"/>
      <c r="AI165" s="328"/>
      <c r="AJ165" s="332"/>
      <c r="AK165" s="328"/>
      <c r="AL165" s="328"/>
      <c r="AM165" s="328"/>
      <c r="AN165" s="335" t="s">
        <v>1284</v>
      </c>
      <c r="AO165" s="335" t="s">
        <v>1282</v>
      </c>
      <c r="AP165" s="335"/>
      <c r="AQ165" s="335" t="s">
        <v>1191</v>
      </c>
      <c r="AR165" s="335"/>
      <c r="AS165" s="336" t="s">
        <v>1283</v>
      </c>
      <c r="AT165" s="335"/>
      <c r="AU165" s="335"/>
      <c r="AV165" s="335"/>
      <c r="AW165" s="335"/>
      <c r="AX165" s="335">
        <f t="shared" si="15"/>
        <v>163</v>
      </c>
      <c r="AY165" s="335" t="str">
        <f t="shared" si="16"/>
        <v>1</v>
      </c>
      <c r="AZ165" s="335">
        <f t="shared" si="18"/>
        <v>153</v>
      </c>
      <c r="BA165" s="335" t="str">
        <f t="shared" si="20"/>
        <v/>
      </c>
      <c r="BB165" s="460">
        <f t="shared" si="17"/>
        <v>10</v>
      </c>
      <c r="BC165" s="444"/>
    </row>
    <row r="166" spans="1:55" s="329" customFormat="1" ht="25.5">
      <c r="A166" s="329">
        <v>500164</v>
      </c>
      <c r="B166" s="329">
        <v>500164</v>
      </c>
      <c r="C166" s="328"/>
      <c r="D166" s="329" t="s">
        <v>837</v>
      </c>
      <c r="E166" s="329" t="s">
        <v>838</v>
      </c>
      <c r="F166" s="330">
        <v>40799</v>
      </c>
      <c r="G166" s="331" t="s">
        <v>131</v>
      </c>
      <c r="H166" s="328"/>
      <c r="I166" s="328"/>
      <c r="J166" s="331" t="s">
        <v>1116</v>
      </c>
      <c r="L166" s="329" t="s">
        <v>149</v>
      </c>
      <c r="M166" s="329" t="s">
        <v>150</v>
      </c>
      <c r="N166" s="328"/>
      <c r="O166" s="331" t="s">
        <v>1136</v>
      </c>
      <c r="P166" s="329" t="s">
        <v>1133</v>
      </c>
      <c r="Q166" s="332"/>
      <c r="R166" s="333" t="s">
        <v>1137</v>
      </c>
      <c r="S166" s="333" t="s">
        <v>1138</v>
      </c>
      <c r="T166" s="329" t="s">
        <v>222</v>
      </c>
      <c r="V166" s="328"/>
      <c r="W166" s="328"/>
      <c r="X166" s="328"/>
      <c r="Y166" s="328"/>
      <c r="Z166" s="332"/>
      <c r="AA166" s="329" t="s">
        <v>761</v>
      </c>
      <c r="AB166" s="332"/>
      <c r="AC166" s="328"/>
      <c r="AD166" s="334"/>
      <c r="AE166" s="334"/>
      <c r="AF166" s="332"/>
      <c r="AG166" s="328"/>
      <c r="AH166" s="328"/>
      <c r="AI166" s="328"/>
      <c r="AJ166" s="332"/>
      <c r="AK166" s="328"/>
      <c r="AL166" s="328"/>
      <c r="AM166" s="328"/>
      <c r="AN166" s="335" t="s">
        <v>1189</v>
      </c>
      <c r="AO166" s="335" t="s">
        <v>1190</v>
      </c>
      <c r="AP166" s="335"/>
      <c r="AQ166" s="335" t="s">
        <v>1191</v>
      </c>
      <c r="AR166" s="335"/>
      <c r="AS166" s="336">
        <v>40825</v>
      </c>
      <c r="AT166" s="335"/>
      <c r="AU166" s="335"/>
      <c r="AV166" s="335"/>
      <c r="AW166" s="335"/>
      <c r="AX166" s="335">
        <f t="shared" si="15"/>
        <v>164</v>
      </c>
      <c r="AY166" s="335" t="str">
        <f t="shared" si="16"/>
        <v>1</v>
      </c>
      <c r="AZ166" s="335">
        <f t="shared" si="18"/>
        <v>154</v>
      </c>
      <c r="BA166" s="335" t="str">
        <f t="shared" si="20"/>
        <v/>
      </c>
      <c r="BB166" s="460">
        <f t="shared" si="17"/>
        <v>10</v>
      </c>
      <c r="BC166" s="444"/>
    </row>
    <row r="167" spans="1:55" s="329" customFormat="1" ht="25.5">
      <c r="A167" s="329">
        <v>500165</v>
      </c>
      <c r="B167" s="329">
        <v>500165</v>
      </c>
      <c r="C167" s="328"/>
      <c r="D167" s="329" t="s">
        <v>837</v>
      </c>
      <c r="E167" s="329" t="s">
        <v>838</v>
      </c>
      <c r="F167" s="330">
        <v>40799</v>
      </c>
      <c r="G167" s="331" t="s">
        <v>131</v>
      </c>
      <c r="H167" s="328"/>
      <c r="I167" s="328"/>
      <c r="J167" s="331" t="s">
        <v>1116</v>
      </c>
      <c r="L167" s="329" t="s">
        <v>149</v>
      </c>
      <c r="M167" s="329" t="s">
        <v>150</v>
      </c>
      <c r="N167" s="328"/>
      <c r="O167" s="331" t="s">
        <v>1139</v>
      </c>
      <c r="P167" s="329" t="s">
        <v>1133</v>
      </c>
      <c r="Q167" s="332"/>
      <c r="R167" s="333" t="s">
        <v>1134</v>
      </c>
      <c r="S167" s="333" t="s">
        <v>1140</v>
      </c>
      <c r="T167" s="329" t="s">
        <v>222</v>
      </c>
      <c r="V167" s="328"/>
      <c r="W167" s="328"/>
      <c r="X167" s="328"/>
      <c r="Y167" s="328"/>
      <c r="Z167" s="332"/>
      <c r="AA167" s="329" t="s">
        <v>761</v>
      </c>
      <c r="AB167" s="332"/>
      <c r="AC167" s="328"/>
      <c r="AD167" s="334"/>
      <c r="AE167" s="334"/>
      <c r="AF167" s="332"/>
      <c r="AG167" s="328"/>
      <c r="AH167" s="328"/>
      <c r="AI167" s="328"/>
      <c r="AJ167" s="332"/>
      <c r="AK167" s="328"/>
      <c r="AL167" s="328"/>
      <c r="AM167" s="328"/>
      <c r="AN167" s="335" t="s">
        <v>1192</v>
      </c>
      <c r="AO167" s="335" t="s">
        <v>1193</v>
      </c>
      <c r="AP167" s="335"/>
      <c r="AQ167" s="335" t="s">
        <v>1191</v>
      </c>
      <c r="AR167" s="335"/>
      <c r="AS167" s="336">
        <v>40825</v>
      </c>
      <c r="AT167" s="335"/>
      <c r="AU167" s="335"/>
      <c r="AV167" s="335"/>
      <c r="AW167" s="335"/>
      <c r="AX167" s="335">
        <f t="shared" si="15"/>
        <v>165</v>
      </c>
      <c r="AY167" s="335" t="str">
        <f t="shared" si="16"/>
        <v>1</v>
      </c>
      <c r="AZ167" s="335">
        <f t="shared" si="18"/>
        <v>155</v>
      </c>
      <c r="BA167" s="335" t="str">
        <f t="shared" si="20"/>
        <v/>
      </c>
      <c r="BB167" s="460">
        <f t="shared" si="17"/>
        <v>10</v>
      </c>
      <c r="BC167" s="444"/>
    </row>
    <row r="168" spans="1:55" s="329" customFormat="1" ht="25.5">
      <c r="A168" s="329">
        <v>500166</v>
      </c>
      <c r="B168" s="329">
        <v>500166</v>
      </c>
      <c r="C168" s="328"/>
      <c r="D168" s="329" t="s">
        <v>837</v>
      </c>
      <c r="E168" s="329" t="s">
        <v>838</v>
      </c>
      <c r="F168" s="330">
        <v>40800</v>
      </c>
      <c r="G168" s="331"/>
      <c r="H168" s="328"/>
      <c r="I168" s="328"/>
      <c r="J168" s="331"/>
      <c r="L168" s="329" t="s">
        <v>149</v>
      </c>
      <c r="M168" s="329" t="s">
        <v>150</v>
      </c>
      <c r="N168" s="328"/>
      <c r="O168" s="331" t="s">
        <v>1141</v>
      </c>
      <c r="P168" s="329" t="s">
        <v>1133</v>
      </c>
      <c r="Q168" s="332"/>
      <c r="R168" s="333" t="s">
        <v>1145</v>
      </c>
      <c r="S168" s="333" t="s">
        <v>1146</v>
      </c>
      <c r="T168" s="329" t="s">
        <v>218</v>
      </c>
      <c r="V168" s="328"/>
      <c r="W168" s="328"/>
      <c r="X168" s="328"/>
      <c r="Y168" s="328"/>
      <c r="Z168" s="332"/>
      <c r="AA168" s="329" t="s">
        <v>761</v>
      </c>
      <c r="AB168" s="332"/>
      <c r="AC168" s="328"/>
      <c r="AD168" s="334"/>
      <c r="AE168" s="334"/>
      <c r="AF168" s="332"/>
      <c r="AG168" s="328"/>
      <c r="AH168" s="328"/>
      <c r="AI168" s="328"/>
      <c r="AJ168" s="332"/>
      <c r="AK168" s="328"/>
      <c r="AL168" s="328"/>
      <c r="AM168" s="328"/>
      <c r="AN168" s="335" t="s">
        <v>1199</v>
      </c>
      <c r="AO168" s="335" t="s">
        <v>1200</v>
      </c>
      <c r="AP168" s="335"/>
      <c r="AQ168" s="335" t="s">
        <v>1201</v>
      </c>
      <c r="AR168" s="335"/>
      <c r="AS168" s="336">
        <v>40825</v>
      </c>
      <c r="AT168" s="335"/>
      <c r="AU168" s="335"/>
      <c r="AV168" s="335"/>
      <c r="AW168" s="335"/>
      <c r="AX168" s="335">
        <f t="shared" si="15"/>
        <v>166</v>
      </c>
      <c r="AY168" s="335" t="str">
        <f t="shared" si="16"/>
        <v>1</v>
      </c>
      <c r="AZ168" s="335">
        <f t="shared" si="18"/>
        <v>156</v>
      </c>
      <c r="BA168" s="335" t="str">
        <f t="shared" si="20"/>
        <v/>
      </c>
      <c r="BB168" s="460">
        <f t="shared" si="17"/>
        <v>10</v>
      </c>
      <c r="BC168" s="444"/>
    </row>
    <row r="169" spans="1:55">
      <c r="A169" s="125">
        <v>500167</v>
      </c>
      <c r="B169" s="125">
        <v>500167</v>
      </c>
      <c r="C169" s="37"/>
      <c r="D169" t="s">
        <v>837</v>
      </c>
      <c r="E169" t="s">
        <v>838</v>
      </c>
      <c r="F169" s="78">
        <v>40800</v>
      </c>
      <c r="H169" s="37"/>
      <c r="I169" s="37"/>
      <c r="L169" t="s">
        <v>149</v>
      </c>
      <c r="M169" t="s">
        <v>150</v>
      </c>
      <c r="N169" s="37"/>
      <c r="O169" s="193" t="s">
        <v>1142</v>
      </c>
      <c r="P169" t="s">
        <v>1133</v>
      </c>
      <c r="Q169" s="38"/>
      <c r="R169" s="81" t="s">
        <v>1145</v>
      </c>
      <c r="S169" s="81" t="s">
        <v>1146</v>
      </c>
      <c r="T169" t="s">
        <v>218</v>
      </c>
      <c r="V169" s="37"/>
      <c r="W169" s="37"/>
      <c r="X169" s="37"/>
      <c r="Y169" s="37"/>
      <c r="Z169" s="38"/>
      <c r="AA169" t="s">
        <v>761</v>
      </c>
      <c r="AB169" s="38"/>
      <c r="AC169" s="37"/>
      <c r="AD169" s="39"/>
      <c r="AE169" s="39"/>
      <c r="AF169" s="38"/>
      <c r="AG169" s="37"/>
      <c r="AH169" s="37"/>
      <c r="AI169" s="37"/>
      <c r="AJ169" s="38"/>
      <c r="AK169" s="37"/>
      <c r="AL169" s="37"/>
      <c r="AM169" s="37"/>
      <c r="AN169" s="90"/>
      <c r="AO169" s="90"/>
      <c r="AP169" s="90"/>
      <c r="AQ169" s="90"/>
      <c r="AR169" s="90"/>
      <c r="AS169" s="90"/>
      <c r="AT169" s="90"/>
      <c r="AU169" s="90"/>
      <c r="AV169" s="90"/>
      <c r="AW169" s="90"/>
      <c r="AX169" s="90">
        <f t="shared" si="15"/>
        <v>167</v>
      </c>
      <c r="AY169" s="90" t="str">
        <f t="shared" si="16"/>
        <v/>
      </c>
      <c r="AZ169" s="90">
        <f t="shared" si="18"/>
        <v>156</v>
      </c>
      <c r="BA169" s="90" t="str">
        <f t="shared" si="20"/>
        <v>1</v>
      </c>
      <c r="BB169" s="458">
        <f t="shared" si="17"/>
        <v>11</v>
      </c>
      <c r="BC169" s="442"/>
    </row>
    <row r="170" spans="1:55" s="329" customFormat="1" ht="25.5">
      <c r="A170" s="329">
        <v>500168</v>
      </c>
      <c r="B170" s="329">
        <v>500168</v>
      </c>
      <c r="C170" s="328"/>
      <c r="D170" s="329" t="s">
        <v>837</v>
      </c>
      <c r="E170" s="329" t="s">
        <v>838</v>
      </c>
      <c r="F170" s="330">
        <v>40800</v>
      </c>
      <c r="G170" s="331"/>
      <c r="H170" s="328"/>
      <c r="I170" s="328"/>
      <c r="J170" s="331"/>
      <c r="L170" s="329" t="s">
        <v>149</v>
      </c>
      <c r="M170" s="329" t="s">
        <v>150</v>
      </c>
      <c r="N170" s="328"/>
      <c r="O170" s="331" t="s">
        <v>1143</v>
      </c>
      <c r="P170" s="329" t="s">
        <v>1133</v>
      </c>
      <c r="Q170" s="332"/>
      <c r="R170" s="333" t="s">
        <v>1147</v>
      </c>
      <c r="S170" s="333" t="s">
        <v>1138</v>
      </c>
      <c r="T170" s="329" t="s">
        <v>218</v>
      </c>
      <c r="V170" s="328"/>
      <c r="W170" s="328"/>
      <c r="X170" s="328"/>
      <c r="Y170" s="328"/>
      <c r="Z170" s="332"/>
      <c r="AA170" s="329" t="s">
        <v>761</v>
      </c>
      <c r="AB170" s="332"/>
      <c r="AC170" s="328"/>
      <c r="AD170" s="334"/>
      <c r="AE170" s="334"/>
      <c r="AF170" s="332"/>
      <c r="AG170" s="328"/>
      <c r="AH170" s="328"/>
      <c r="AI170" s="328"/>
      <c r="AJ170" s="332"/>
      <c r="AK170" s="328"/>
      <c r="AL170" s="328"/>
      <c r="AM170" s="328"/>
      <c r="AN170" s="335" t="s">
        <v>1197</v>
      </c>
      <c r="AO170" s="335" t="s">
        <v>1198</v>
      </c>
      <c r="AP170" s="335"/>
      <c r="AQ170" s="335" t="s">
        <v>1196</v>
      </c>
      <c r="AR170" s="335"/>
      <c r="AS170" s="336">
        <v>40825</v>
      </c>
      <c r="AT170" s="335"/>
      <c r="AU170" s="335"/>
      <c r="AV170" s="335"/>
      <c r="AW170" s="335"/>
      <c r="AX170" s="335">
        <f t="shared" si="15"/>
        <v>168</v>
      </c>
      <c r="AY170" s="335" t="str">
        <f t="shared" si="16"/>
        <v>1</v>
      </c>
      <c r="AZ170" s="335">
        <f t="shared" si="18"/>
        <v>157</v>
      </c>
      <c r="BA170" s="335" t="str">
        <f t="shared" si="20"/>
        <v/>
      </c>
      <c r="BB170" s="460">
        <f t="shared" si="17"/>
        <v>11</v>
      </c>
      <c r="BC170" s="444"/>
    </row>
    <row r="171" spans="1:55" s="329" customFormat="1" ht="25.5">
      <c r="A171" s="329">
        <v>500169</v>
      </c>
      <c r="B171" s="329">
        <v>500169</v>
      </c>
      <c r="C171" s="328"/>
      <c r="D171" s="329" t="s">
        <v>837</v>
      </c>
      <c r="E171" s="329" t="s">
        <v>838</v>
      </c>
      <c r="F171" s="330">
        <v>40800</v>
      </c>
      <c r="G171" s="331"/>
      <c r="H171" s="328"/>
      <c r="I171" s="328"/>
      <c r="J171" s="331"/>
      <c r="L171" s="329" t="s">
        <v>149</v>
      </c>
      <c r="M171" s="329" t="s">
        <v>150</v>
      </c>
      <c r="N171" s="328"/>
      <c r="O171" s="331" t="s">
        <v>1144</v>
      </c>
      <c r="P171" s="329" t="s">
        <v>1133</v>
      </c>
      <c r="Q171" s="332"/>
      <c r="R171" s="333" t="s">
        <v>1145</v>
      </c>
      <c r="S171" s="333" t="s">
        <v>1146</v>
      </c>
      <c r="T171" s="329" t="s">
        <v>218</v>
      </c>
      <c r="V171" s="328"/>
      <c r="W171" s="328"/>
      <c r="X171" s="328"/>
      <c r="Y171" s="328"/>
      <c r="Z171" s="332"/>
      <c r="AA171" s="329" t="s">
        <v>761</v>
      </c>
      <c r="AB171" s="332"/>
      <c r="AC171" s="328"/>
      <c r="AD171" s="334"/>
      <c r="AE171" s="334"/>
      <c r="AF171" s="332"/>
      <c r="AG171" s="328"/>
      <c r="AH171" s="328"/>
      <c r="AI171" s="328"/>
      <c r="AJ171" s="332"/>
      <c r="AK171" s="328"/>
      <c r="AL171" s="328"/>
      <c r="AM171" s="328"/>
      <c r="AN171" s="335" t="s">
        <v>1202</v>
      </c>
      <c r="AO171" s="335" t="s">
        <v>1203</v>
      </c>
      <c r="AP171" s="335"/>
      <c r="AQ171" s="335" t="s">
        <v>16</v>
      </c>
      <c r="AR171" s="335"/>
      <c r="AS171" s="336">
        <v>40825</v>
      </c>
      <c r="AT171" s="335"/>
      <c r="AU171" s="335"/>
      <c r="AV171" s="335"/>
      <c r="AW171" s="335"/>
      <c r="AX171" s="335">
        <f t="shared" si="15"/>
        <v>169</v>
      </c>
      <c r="AY171" s="335" t="str">
        <f t="shared" si="16"/>
        <v>1</v>
      </c>
      <c r="AZ171" s="335">
        <f t="shared" si="18"/>
        <v>158</v>
      </c>
      <c r="BA171" s="335" t="str">
        <f t="shared" si="20"/>
        <v/>
      </c>
      <c r="BB171" s="460">
        <f t="shared" si="17"/>
        <v>11</v>
      </c>
      <c r="BC171" s="444"/>
    </row>
    <row r="172" spans="1:55" s="329" customFormat="1" ht="25.5">
      <c r="A172" s="329">
        <v>500170</v>
      </c>
      <c r="B172" s="329">
        <v>500170</v>
      </c>
      <c r="C172" s="328"/>
      <c r="D172" s="329" t="s">
        <v>837</v>
      </c>
      <c r="E172" s="329" t="s">
        <v>838</v>
      </c>
      <c r="F172" s="330">
        <v>40801</v>
      </c>
      <c r="G172" s="331"/>
      <c r="H172" s="328"/>
      <c r="I172" s="328"/>
      <c r="J172" s="331"/>
      <c r="L172" s="329" t="s">
        <v>149</v>
      </c>
      <c r="M172" s="329" t="s">
        <v>150</v>
      </c>
      <c r="N172" s="328"/>
      <c r="O172" s="331" t="s">
        <v>1148</v>
      </c>
      <c r="P172" s="329" t="s">
        <v>1150</v>
      </c>
      <c r="Q172" s="332"/>
      <c r="R172" s="333" t="s">
        <v>1145</v>
      </c>
      <c r="S172" s="333" t="s">
        <v>1146</v>
      </c>
      <c r="T172" s="329" t="s">
        <v>218</v>
      </c>
      <c r="V172" s="328"/>
      <c r="W172" s="328"/>
      <c r="X172" s="328"/>
      <c r="Y172" s="328"/>
      <c r="Z172" s="332"/>
      <c r="AA172" s="329" t="s">
        <v>761</v>
      </c>
      <c r="AB172" s="332"/>
      <c r="AC172" s="328"/>
      <c r="AD172" s="334"/>
      <c r="AE172" s="334"/>
      <c r="AF172" s="332"/>
      <c r="AG172" s="328"/>
      <c r="AH172" s="328"/>
      <c r="AI172" s="328"/>
      <c r="AJ172" s="332"/>
      <c r="AK172" s="328"/>
      <c r="AL172" s="328"/>
      <c r="AM172" s="328"/>
      <c r="AN172" s="335" t="s">
        <v>1401</v>
      </c>
      <c r="AO172" s="335" t="s">
        <v>1402</v>
      </c>
      <c r="AP172" s="335"/>
      <c r="AQ172" s="335" t="s">
        <v>16</v>
      </c>
      <c r="AR172" s="335"/>
      <c r="AS172" s="336">
        <v>40947</v>
      </c>
      <c r="AT172" s="335"/>
      <c r="AU172" s="335"/>
      <c r="AV172" s="335"/>
      <c r="AW172" s="335"/>
      <c r="AX172" s="335">
        <f t="shared" si="15"/>
        <v>170</v>
      </c>
      <c r="AY172" s="335" t="str">
        <f t="shared" si="16"/>
        <v>1</v>
      </c>
      <c r="AZ172" s="335">
        <f t="shared" si="18"/>
        <v>159</v>
      </c>
      <c r="BA172" s="335" t="str">
        <f t="shared" si="20"/>
        <v/>
      </c>
      <c r="BB172" s="460">
        <f t="shared" si="17"/>
        <v>11</v>
      </c>
      <c r="BC172" s="444"/>
    </row>
    <row r="173" spans="1:55" s="329" customFormat="1" ht="25.5">
      <c r="A173" s="329">
        <v>500171</v>
      </c>
      <c r="B173" s="329">
        <v>500171</v>
      </c>
      <c r="C173" s="328"/>
      <c r="D173" s="329" t="s">
        <v>837</v>
      </c>
      <c r="E173" s="329" t="s">
        <v>838</v>
      </c>
      <c r="F173" s="330">
        <v>40801</v>
      </c>
      <c r="G173" s="331"/>
      <c r="H173" s="328"/>
      <c r="I173" s="328"/>
      <c r="J173" s="331"/>
      <c r="L173" s="329" t="s">
        <v>149</v>
      </c>
      <c r="M173" s="329" t="s">
        <v>150</v>
      </c>
      <c r="N173" s="328"/>
      <c r="O173" s="331" t="s">
        <v>1149</v>
      </c>
      <c r="P173" s="329" t="s">
        <v>1150</v>
      </c>
      <c r="Q173" s="332"/>
      <c r="R173" s="333" t="s">
        <v>1151</v>
      </c>
      <c r="S173" s="333" t="s">
        <v>1152</v>
      </c>
      <c r="T173" s="329" t="s">
        <v>218</v>
      </c>
      <c r="V173" s="328"/>
      <c r="W173" s="328"/>
      <c r="X173" s="328"/>
      <c r="Y173" s="328"/>
      <c r="Z173" s="332"/>
      <c r="AA173" s="329" t="s">
        <v>761</v>
      </c>
      <c r="AB173" s="332"/>
      <c r="AC173" s="328"/>
      <c r="AD173" s="334"/>
      <c r="AE173" s="334"/>
      <c r="AF173" s="332"/>
      <c r="AG173" s="328"/>
      <c r="AH173" s="328"/>
      <c r="AI173" s="328"/>
      <c r="AJ173" s="332"/>
      <c r="AK173" s="328"/>
      <c r="AL173" s="328"/>
      <c r="AM173" s="328"/>
      <c r="AN173" s="335" t="s">
        <v>1194</v>
      </c>
      <c r="AO173" s="335" t="s">
        <v>1195</v>
      </c>
      <c r="AP173" s="335"/>
      <c r="AQ173" s="335" t="s">
        <v>1196</v>
      </c>
      <c r="AR173" s="335"/>
      <c r="AS173" s="336">
        <v>40825</v>
      </c>
      <c r="AT173" s="335"/>
      <c r="AU173" s="335"/>
      <c r="AV173" s="335"/>
      <c r="AW173" s="335"/>
      <c r="AX173" s="335">
        <f t="shared" si="15"/>
        <v>171</v>
      </c>
      <c r="AY173" s="335" t="str">
        <f t="shared" si="16"/>
        <v>1</v>
      </c>
      <c r="AZ173" s="335">
        <f t="shared" si="18"/>
        <v>160</v>
      </c>
      <c r="BA173" s="335" t="str">
        <f t="shared" si="20"/>
        <v/>
      </c>
      <c r="BB173" s="460">
        <f t="shared" si="17"/>
        <v>11</v>
      </c>
      <c r="BC173" s="444"/>
    </row>
    <row r="174" spans="1:55" s="329" customFormat="1" ht="25.5">
      <c r="A174" s="329">
        <v>500172</v>
      </c>
      <c r="B174" s="329">
        <v>500172</v>
      </c>
      <c r="C174" s="328"/>
      <c r="D174" s="329" t="s">
        <v>837</v>
      </c>
      <c r="E174" s="329" t="s">
        <v>838</v>
      </c>
      <c r="F174" s="330">
        <v>40801</v>
      </c>
      <c r="G174" s="331" t="s">
        <v>244</v>
      </c>
      <c r="H174" s="328"/>
      <c r="I174" s="328"/>
      <c r="J174" s="331" t="s">
        <v>1153</v>
      </c>
      <c r="L174" s="329" t="s">
        <v>289</v>
      </c>
      <c r="M174" s="329" t="s">
        <v>288</v>
      </c>
      <c r="N174" s="328"/>
      <c r="O174" s="331" t="s">
        <v>1154</v>
      </c>
      <c r="P174" s="329" t="s">
        <v>1165</v>
      </c>
      <c r="Q174" s="332"/>
      <c r="R174" s="333" t="s">
        <v>1157</v>
      </c>
      <c r="S174" s="333" t="s">
        <v>1158</v>
      </c>
      <c r="T174" s="329" t="s">
        <v>222</v>
      </c>
      <c r="V174" s="328"/>
      <c r="W174" s="328"/>
      <c r="X174" s="328"/>
      <c r="Y174" s="328"/>
      <c r="Z174" s="332"/>
      <c r="AA174" s="329" t="s">
        <v>761</v>
      </c>
      <c r="AB174" s="332"/>
      <c r="AC174" s="328"/>
      <c r="AD174" s="334"/>
      <c r="AE174" s="334"/>
      <c r="AF174" s="332"/>
      <c r="AG174" s="328"/>
      <c r="AH174" s="328"/>
      <c r="AI174" s="328"/>
      <c r="AJ174" s="332"/>
      <c r="AK174" s="328"/>
      <c r="AL174" s="328"/>
      <c r="AM174" s="328"/>
      <c r="AN174" s="335" t="s">
        <v>1280</v>
      </c>
      <c r="AO174" s="335" t="s">
        <v>1281</v>
      </c>
      <c r="AP174" s="335"/>
      <c r="AQ174" s="335" t="s">
        <v>16</v>
      </c>
      <c r="AR174" s="335"/>
      <c r="AS174" s="336">
        <v>40851</v>
      </c>
      <c r="AT174" s="335"/>
      <c r="AU174" s="335"/>
      <c r="AV174" s="335"/>
      <c r="AW174" s="335"/>
      <c r="AX174" s="335">
        <f t="shared" si="15"/>
        <v>172</v>
      </c>
      <c r="AY174" s="335" t="str">
        <f t="shared" si="16"/>
        <v>1</v>
      </c>
      <c r="AZ174" s="335">
        <f t="shared" si="18"/>
        <v>161</v>
      </c>
      <c r="BA174" s="335" t="str">
        <f t="shared" si="20"/>
        <v/>
      </c>
      <c r="BB174" s="460">
        <f t="shared" si="17"/>
        <v>11</v>
      </c>
      <c r="BC174" s="444"/>
    </row>
    <row r="175" spans="1:55" s="315" customFormat="1">
      <c r="A175" s="315">
        <v>500173</v>
      </c>
      <c r="B175" s="315">
        <v>500173</v>
      </c>
      <c r="C175" s="314"/>
      <c r="D175" s="315" t="s">
        <v>837</v>
      </c>
      <c r="E175" s="315" t="s">
        <v>838</v>
      </c>
      <c r="F175" s="316">
        <v>40801</v>
      </c>
      <c r="G175" s="317" t="s">
        <v>244</v>
      </c>
      <c r="H175" s="314"/>
      <c r="I175" s="314"/>
      <c r="J175" s="317" t="s">
        <v>1153</v>
      </c>
      <c r="L175" s="315" t="s">
        <v>277</v>
      </c>
      <c r="M175" s="315" t="s">
        <v>276</v>
      </c>
      <c r="N175" s="314"/>
      <c r="O175" s="317" t="s">
        <v>1155</v>
      </c>
      <c r="P175" s="315" t="s">
        <v>1166</v>
      </c>
      <c r="Q175" s="318"/>
      <c r="R175" s="319" t="s">
        <v>1159</v>
      </c>
      <c r="S175" s="319" t="s">
        <v>1152</v>
      </c>
      <c r="T175" s="315" t="s">
        <v>222</v>
      </c>
      <c r="V175" s="314"/>
      <c r="W175" s="314"/>
      <c r="X175" s="314"/>
      <c r="Y175" s="314"/>
      <c r="Z175" s="318"/>
      <c r="AA175" s="315" t="s">
        <v>761</v>
      </c>
      <c r="AB175" s="318"/>
      <c r="AC175" s="314"/>
      <c r="AD175" s="320"/>
      <c r="AE175" s="320"/>
      <c r="AF175" s="318"/>
      <c r="AG175" s="314"/>
      <c r="AH175" s="314"/>
      <c r="AI175" s="314"/>
      <c r="AJ175" s="318"/>
      <c r="AK175" s="314"/>
      <c r="AL175" s="314"/>
      <c r="AM175" s="314"/>
      <c r="AN175" s="321"/>
      <c r="AO175" s="321" t="s">
        <v>1310</v>
      </c>
      <c r="AP175" s="321" t="s">
        <v>1310</v>
      </c>
      <c r="AQ175" s="321"/>
      <c r="AR175" s="321"/>
      <c r="AS175" s="323">
        <v>40861</v>
      </c>
      <c r="AT175" s="321"/>
      <c r="AU175" s="321"/>
      <c r="AV175" s="321"/>
      <c r="AW175" s="321"/>
      <c r="AX175" s="321">
        <f t="shared" si="15"/>
        <v>173</v>
      </c>
      <c r="AY175" s="321" t="str">
        <f t="shared" si="16"/>
        <v>1</v>
      </c>
      <c r="AZ175" s="321">
        <f t="shared" si="18"/>
        <v>162</v>
      </c>
      <c r="BA175" s="321" t="str">
        <f t="shared" si="20"/>
        <v/>
      </c>
      <c r="BB175" s="461">
        <f t="shared" si="17"/>
        <v>11</v>
      </c>
      <c r="BC175" s="445"/>
    </row>
    <row r="176" spans="1:55">
      <c r="A176" s="125">
        <v>500174</v>
      </c>
      <c r="B176" s="125">
        <v>500174</v>
      </c>
      <c r="C176" s="37"/>
      <c r="D176" t="s">
        <v>837</v>
      </c>
      <c r="E176" t="s">
        <v>838</v>
      </c>
      <c r="F176" s="78">
        <v>40801</v>
      </c>
      <c r="G176" s="193" t="s">
        <v>244</v>
      </c>
      <c r="H176" s="37"/>
      <c r="I176" s="37"/>
      <c r="J176" s="193" t="s">
        <v>1153</v>
      </c>
      <c r="K176" t="s">
        <v>1164</v>
      </c>
      <c r="N176" s="37"/>
      <c r="O176" s="193" t="s">
        <v>1156</v>
      </c>
      <c r="P176" t="s">
        <v>1167</v>
      </c>
      <c r="Q176" s="38"/>
      <c r="R176" s="81" t="s">
        <v>1160</v>
      </c>
      <c r="S176" s="81" t="s">
        <v>1161</v>
      </c>
      <c r="T176" t="s">
        <v>222</v>
      </c>
      <c r="V176" s="37"/>
      <c r="W176" s="37"/>
      <c r="X176" s="37"/>
      <c r="Y176" s="37"/>
      <c r="Z176" s="38"/>
      <c r="AA176" t="s">
        <v>761</v>
      </c>
      <c r="AB176" s="38"/>
      <c r="AC176" s="37"/>
      <c r="AD176" s="39"/>
      <c r="AE176" s="39"/>
      <c r="AF176" s="38"/>
      <c r="AG176" s="37"/>
      <c r="AH176" s="37"/>
      <c r="AI176" s="37"/>
      <c r="AJ176" s="38"/>
      <c r="AK176" s="37"/>
      <c r="AL176" s="37"/>
      <c r="AM176" s="37"/>
      <c r="AN176" s="90"/>
      <c r="AO176" s="90"/>
      <c r="AP176" s="90"/>
      <c r="AQ176" s="90"/>
      <c r="AR176" s="90"/>
      <c r="AS176" s="90"/>
      <c r="AT176" s="90"/>
      <c r="AU176" s="90"/>
      <c r="AV176" s="90"/>
      <c r="AW176" s="90"/>
      <c r="AX176" s="90">
        <f t="shared" si="15"/>
        <v>174</v>
      </c>
      <c r="AY176" s="90" t="str">
        <f t="shared" si="16"/>
        <v/>
      </c>
      <c r="AZ176" s="90">
        <f t="shared" si="18"/>
        <v>162</v>
      </c>
      <c r="BA176" s="90" t="str">
        <f t="shared" si="20"/>
        <v>1</v>
      </c>
      <c r="BB176" s="458">
        <f t="shared" si="17"/>
        <v>12</v>
      </c>
      <c r="BC176" s="442"/>
    </row>
    <row r="177" spans="1:62" s="315" customFormat="1">
      <c r="A177" s="315">
        <v>500175</v>
      </c>
      <c r="B177" s="315">
        <v>500175</v>
      </c>
      <c r="C177" s="314"/>
      <c r="D177" s="315" t="s">
        <v>837</v>
      </c>
      <c r="E177" s="315" t="s">
        <v>838</v>
      </c>
      <c r="F177" s="316">
        <v>40802</v>
      </c>
      <c r="G177" s="317" t="s">
        <v>244</v>
      </c>
      <c r="H177" s="314"/>
      <c r="I177" s="314"/>
      <c r="J177" s="317" t="s">
        <v>487</v>
      </c>
      <c r="K177" s="315" t="s">
        <v>1164</v>
      </c>
      <c r="N177" s="314"/>
      <c r="O177" s="317" t="s">
        <v>1162</v>
      </c>
      <c r="P177" s="315" t="s">
        <v>1167</v>
      </c>
      <c r="Q177" s="318"/>
      <c r="R177" s="319" t="s">
        <v>578</v>
      </c>
      <c r="S177" s="319" t="s">
        <v>1161</v>
      </c>
      <c r="T177" s="315" t="s">
        <v>222</v>
      </c>
      <c r="V177" s="314"/>
      <c r="W177" s="314"/>
      <c r="X177" s="314"/>
      <c r="Y177" s="314"/>
      <c r="Z177" s="318"/>
      <c r="AA177" s="315" t="s">
        <v>761</v>
      </c>
      <c r="AB177" s="318"/>
      <c r="AC177" s="314"/>
      <c r="AD177" s="320"/>
      <c r="AE177" s="320"/>
      <c r="AF177" s="318"/>
      <c r="AG177" s="314"/>
      <c r="AH177" s="314"/>
      <c r="AI177" s="314"/>
      <c r="AJ177" s="318"/>
      <c r="AK177" s="314"/>
      <c r="AL177" s="314"/>
      <c r="AM177" s="314"/>
      <c r="AN177" s="321"/>
      <c r="AO177" s="321" t="s">
        <v>1317</v>
      </c>
      <c r="AP177" s="321"/>
      <c r="AQ177" s="321" t="s">
        <v>1314</v>
      </c>
      <c r="AR177" s="321"/>
      <c r="AS177" s="323">
        <v>40862</v>
      </c>
      <c r="AT177" s="321"/>
      <c r="AU177" s="321"/>
      <c r="AV177" s="321"/>
      <c r="AW177" s="321"/>
      <c r="AX177" s="321">
        <f t="shared" si="15"/>
        <v>175</v>
      </c>
      <c r="AY177" s="321" t="str">
        <f t="shared" si="16"/>
        <v>1</v>
      </c>
      <c r="AZ177" s="321">
        <f t="shared" si="18"/>
        <v>163</v>
      </c>
      <c r="BA177" s="321" t="str">
        <f t="shared" si="20"/>
        <v/>
      </c>
      <c r="BB177" s="461">
        <f t="shared" si="17"/>
        <v>12</v>
      </c>
      <c r="BC177" s="445"/>
    </row>
    <row r="178" spans="1:62" s="315" customFormat="1">
      <c r="A178" s="315">
        <v>500176</v>
      </c>
      <c r="B178" s="315">
        <v>500176</v>
      </c>
      <c r="C178" s="314"/>
      <c r="D178" s="315" t="s">
        <v>837</v>
      </c>
      <c r="E178" s="315" t="s">
        <v>838</v>
      </c>
      <c r="F178" s="316">
        <v>40802</v>
      </c>
      <c r="G178" s="317" t="s">
        <v>244</v>
      </c>
      <c r="H178" s="314"/>
      <c r="I178" s="314"/>
      <c r="J178" s="317" t="s">
        <v>487</v>
      </c>
      <c r="K178" s="315" t="s">
        <v>1164</v>
      </c>
      <c r="N178" s="314"/>
      <c r="O178" s="317" t="s">
        <v>1163</v>
      </c>
      <c r="P178" s="315" t="s">
        <v>1167</v>
      </c>
      <c r="Q178" s="318"/>
      <c r="R178" s="319" t="s">
        <v>578</v>
      </c>
      <c r="S178" s="319" t="s">
        <v>1161</v>
      </c>
      <c r="T178" s="315" t="s">
        <v>222</v>
      </c>
      <c r="V178" s="314"/>
      <c r="W178" s="314"/>
      <c r="X178" s="314"/>
      <c r="Y178" s="314"/>
      <c r="Z178" s="318"/>
      <c r="AA178" s="315" t="s">
        <v>761</v>
      </c>
      <c r="AB178" s="318"/>
      <c r="AC178" s="314"/>
      <c r="AD178" s="320"/>
      <c r="AE178" s="320"/>
      <c r="AF178" s="318"/>
      <c r="AG178" s="314"/>
      <c r="AH178" s="314"/>
      <c r="AI178" s="314"/>
      <c r="AJ178" s="318"/>
      <c r="AK178" s="314"/>
      <c r="AL178" s="314"/>
      <c r="AM178" s="314"/>
      <c r="AN178" s="321"/>
      <c r="AO178" s="321" t="s">
        <v>1317</v>
      </c>
      <c r="AP178" s="321"/>
      <c r="AQ178" s="321" t="s">
        <v>1314</v>
      </c>
      <c r="AR178" s="321"/>
      <c r="AS178" s="323">
        <v>40862</v>
      </c>
      <c r="AT178" s="321"/>
      <c r="AU178" s="321"/>
      <c r="AV178" s="321"/>
      <c r="AW178" s="321"/>
      <c r="AX178" s="321">
        <f t="shared" si="15"/>
        <v>176</v>
      </c>
      <c r="AY178" s="321" t="str">
        <f t="shared" si="16"/>
        <v>1</v>
      </c>
      <c r="AZ178" s="321">
        <f t="shared" si="18"/>
        <v>164</v>
      </c>
      <c r="BA178" s="321" t="str">
        <f t="shared" si="20"/>
        <v/>
      </c>
      <c r="BB178" s="461">
        <f t="shared" si="17"/>
        <v>12</v>
      </c>
      <c r="BC178" s="445"/>
    </row>
    <row r="179" spans="1:62" s="315" customFormat="1">
      <c r="A179" s="315">
        <v>500177</v>
      </c>
      <c r="B179" s="315">
        <v>500177</v>
      </c>
      <c r="C179" s="314"/>
      <c r="D179" s="315" t="s">
        <v>837</v>
      </c>
      <c r="E179" s="315" t="s">
        <v>838</v>
      </c>
      <c r="F179" s="316">
        <v>40803</v>
      </c>
      <c r="G179" s="317" t="s">
        <v>244</v>
      </c>
      <c r="H179" s="314"/>
      <c r="I179" s="314"/>
      <c r="J179" s="317" t="s">
        <v>487</v>
      </c>
      <c r="L179" s="315" t="s">
        <v>289</v>
      </c>
      <c r="M179" s="315" t="s">
        <v>288</v>
      </c>
      <c r="N179" s="314"/>
      <c r="O179" s="317" t="s">
        <v>1168</v>
      </c>
      <c r="P179" s="315" t="s">
        <v>1170</v>
      </c>
      <c r="Q179" s="318"/>
      <c r="R179" s="319" t="s">
        <v>1171</v>
      </c>
      <c r="S179" s="319" t="s">
        <v>1172</v>
      </c>
      <c r="T179" s="315" t="s">
        <v>223</v>
      </c>
      <c r="V179" s="314"/>
      <c r="W179" s="314"/>
      <c r="X179" s="314"/>
      <c r="Y179" s="314"/>
      <c r="Z179" s="318"/>
      <c r="AA179" s="315" t="s">
        <v>761</v>
      </c>
      <c r="AB179" s="318"/>
      <c r="AC179" s="314"/>
      <c r="AD179" s="320"/>
      <c r="AE179" s="320"/>
      <c r="AF179" s="318"/>
      <c r="AG179" s="314"/>
      <c r="AH179" s="314"/>
      <c r="AI179" s="314"/>
      <c r="AJ179" s="318"/>
      <c r="AK179" s="314"/>
      <c r="AL179" s="314"/>
      <c r="AM179" s="314"/>
      <c r="AN179" s="321"/>
      <c r="AO179" s="321"/>
      <c r="AP179" s="321" t="s">
        <v>1272</v>
      </c>
      <c r="AQ179" s="321"/>
      <c r="AR179" s="321"/>
      <c r="AS179" s="323">
        <v>40851</v>
      </c>
      <c r="AT179" s="321"/>
      <c r="AU179" s="321"/>
      <c r="AV179" s="321"/>
      <c r="AW179" s="321"/>
      <c r="AX179" s="321">
        <f t="shared" si="15"/>
        <v>177</v>
      </c>
      <c r="AY179" s="321" t="str">
        <f t="shared" si="16"/>
        <v>1</v>
      </c>
      <c r="AZ179" s="321">
        <f t="shared" si="18"/>
        <v>165</v>
      </c>
      <c r="BA179" s="321" t="str">
        <f t="shared" si="20"/>
        <v/>
      </c>
      <c r="BB179" s="461">
        <f t="shared" si="17"/>
        <v>12</v>
      </c>
      <c r="BC179" s="445"/>
    </row>
    <row r="180" spans="1:62" s="329" customFormat="1" ht="25.5">
      <c r="A180" s="329">
        <v>500178</v>
      </c>
      <c r="B180" s="329">
        <v>500178</v>
      </c>
      <c r="C180" s="328"/>
      <c r="D180" s="329" t="s">
        <v>837</v>
      </c>
      <c r="E180" s="329" t="s">
        <v>838</v>
      </c>
      <c r="F180" s="330">
        <v>40793</v>
      </c>
      <c r="G180" s="331" t="s">
        <v>131</v>
      </c>
      <c r="H180" s="328"/>
      <c r="I180" s="328"/>
      <c r="J180" s="331" t="s">
        <v>1116</v>
      </c>
      <c r="L180" s="329" t="s">
        <v>151</v>
      </c>
      <c r="M180" s="329" t="s">
        <v>152</v>
      </c>
      <c r="N180" s="328"/>
      <c r="O180" s="331" t="s">
        <v>1169</v>
      </c>
      <c r="P180" s="329" t="s">
        <v>1170</v>
      </c>
      <c r="Q180" s="332"/>
      <c r="R180" s="333" t="s">
        <v>1173</v>
      </c>
      <c r="S180" s="333" t="s">
        <v>1174</v>
      </c>
      <c r="T180" s="329" t="s">
        <v>222</v>
      </c>
      <c r="V180" s="328"/>
      <c r="W180" s="328"/>
      <c r="X180" s="328"/>
      <c r="Y180" s="328"/>
      <c r="Z180" s="332"/>
      <c r="AA180" s="329" t="s">
        <v>761</v>
      </c>
      <c r="AB180" s="332"/>
      <c r="AC180" s="328"/>
      <c r="AD180" s="334"/>
      <c r="AE180" s="334"/>
      <c r="AF180" s="332"/>
      <c r="AG180" s="328"/>
      <c r="AH180" s="328"/>
      <c r="AI180" s="328"/>
      <c r="AJ180" s="332"/>
      <c r="AK180" s="328"/>
      <c r="AL180" s="328"/>
      <c r="AM180" s="328"/>
      <c r="AN180" s="335" t="s">
        <v>1265</v>
      </c>
      <c r="AO180" s="335" t="s">
        <v>1266</v>
      </c>
      <c r="AP180" s="335"/>
      <c r="AQ180" s="335"/>
      <c r="AR180" s="335"/>
      <c r="AS180" s="336">
        <v>40850</v>
      </c>
      <c r="AT180" s="335"/>
      <c r="AU180" s="335"/>
      <c r="AV180" s="335"/>
      <c r="AW180" s="335"/>
      <c r="AX180" s="335">
        <f t="shared" si="15"/>
        <v>178</v>
      </c>
      <c r="AY180" s="335" t="str">
        <f t="shared" si="16"/>
        <v>1</v>
      </c>
      <c r="AZ180" s="335">
        <f t="shared" si="18"/>
        <v>166</v>
      </c>
      <c r="BA180" s="335" t="str">
        <f t="shared" si="20"/>
        <v/>
      </c>
      <c r="BB180" s="460">
        <f t="shared" si="17"/>
        <v>12</v>
      </c>
      <c r="BC180" s="444"/>
    </row>
    <row r="181" spans="1:62" s="315" customFormat="1">
      <c r="A181" s="315">
        <v>500179</v>
      </c>
      <c r="B181" s="315">
        <v>500179</v>
      </c>
      <c r="C181" s="314"/>
      <c r="D181" s="315" t="s">
        <v>837</v>
      </c>
      <c r="E181" s="315" t="s">
        <v>838</v>
      </c>
      <c r="F181" s="316">
        <v>40806</v>
      </c>
      <c r="G181" s="317" t="s">
        <v>244</v>
      </c>
      <c r="H181" s="314"/>
      <c r="I181" s="314"/>
      <c r="J181" s="317" t="s">
        <v>487</v>
      </c>
      <c r="L181" s="315" t="s">
        <v>145</v>
      </c>
      <c r="M181" s="315" t="s">
        <v>146</v>
      </c>
      <c r="N181" s="314"/>
      <c r="O181" s="317" t="s">
        <v>1175</v>
      </c>
      <c r="P181" s="315" t="s">
        <v>1176</v>
      </c>
      <c r="Q181" s="318"/>
      <c r="R181" s="319" t="s">
        <v>1177</v>
      </c>
      <c r="S181" s="319" t="s">
        <v>1178</v>
      </c>
      <c r="T181" s="315" t="s">
        <v>221</v>
      </c>
      <c r="V181" s="314"/>
      <c r="W181" s="314"/>
      <c r="X181" s="314"/>
      <c r="Y181" s="314"/>
      <c r="Z181" s="318"/>
      <c r="AA181" s="315" t="s">
        <v>761</v>
      </c>
      <c r="AB181" s="318"/>
      <c r="AC181" s="314"/>
      <c r="AD181" s="320"/>
      <c r="AE181" s="320"/>
      <c r="AF181" s="318"/>
      <c r="AG181" s="314"/>
      <c r="AH181" s="314"/>
      <c r="AI181" s="314"/>
      <c r="AJ181" s="318"/>
      <c r="AK181" s="314"/>
      <c r="AL181" s="314"/>
      <c r="AM181" s="314"/>
      <c r="AN181" s="321"/>
      <c r="AO181" s="321"/>
      <c r="AP181" s="321"/>
      <c r="AQ181" s="321"/>
      <c r="AR181" s="321" t="s">
        <v>619</v>
      </c>
      <c r="AS181" s="323">
        <v>40947</v>
      </c>
      <c r="AT181" s="321"/>
      <c r="AU181" s="321"/>
      <c r="AV181" s="321"/>
      <c r="AW181" s="321"/>
      <c r="AX181" s="321">
        <f t="shared" si="15"/>
        <v>179</v>
      </c>
      <c r="AY181" s="321" t="str">
        <f t="shared" si="16"/>
        <v>1</v>
      </c>
      <c r="AZ181" s="321">
        <f t="shared" si="18"/>
        <v>167</v>
      </c>
      <c r="BA181" s="321" t="str">
        <f t="shared" si="20"/>
        <v/>
      </c>
      <c r="BB181" s="461">
        <f t="shared" si="17"/>
        <v>12</v>
      </c>
      <c r="BC181" s="445"/>
    </row>
    <row r="182" spans="1:62" s="329" customFormat="1" ht="25.5">
      <c r="A182" s="329">
        <v>500180</v>
      </c>
      <c r="B182" s="329">
        <v>500180</v>
      </c>
      <c r="C182" s="328"/>
      <c r="D182" s="329" t="s">
        <v>837</v>
      </c>
      <c r="E182" s="329" t="s">
        <v>838</v>
      </c>
      <c r="F182" s="330">
        <v>40809</v>
      </c>
      <c r="G182" s="331" t="s">
        <v>131</v>
      </c>
      <c r="H182" s="328"/>
      <c r="I182" s="328"/>
      <c r="J182" s="331" t="s">
        <v>1179</v>
      </c>
      <c r="L182" s="329" t="s">
        <v>291</v>
      </c>
      <c r="M182" s="329" t="s">
        <v>290</v>
      </c>
      <c r="N182" s="328"/>
      <c r="O182" s="331" t="s">
        <v>1181</v>
      </c>
      <c r="P182" s="329" t="s">
        <v>1184</v>
      </c>
      <c r="Q182" s="332"/>
      <c r="R182" s="333" t="s">
        <v>1186</v>
      </c>
      <c r="S182" s="333" t="s">
        <v>1187</v>
      </c>
      <c r="T182" s="329" t="s">
        <v>222</v>
      </c>
      <c r="V182" s="328"/>
      <c r="W182" s="328"/>
      <c r="X182" s="328"/>
      <c r="Y182" s="328"/>
      <c r="Z182" s="332"/>
      <c r="AA182" s="329" t="s">
        <v>761</v>
      </c>
      <c r="AB182" s="332"/>
      <c r="AC182" s="328"/>
      <c r="AD182" s="334"/>
      <c r="AE182" s="334"/>
      <c r="AF182" s="332"/>
      <c r="AG182" s="328"/>
      <c r="AH182" s="328"/>
      <c r="AI182" s="328"/>
      <c r="AJ182" s="332"/>
      <c r="AK182" s="328"/>
      <c r="AL182" s="328"/>
      <c r="AM182" s="328"/>
      <c r="AN182" s="335" t="s">
        <v>1289</v>
      </c>
      <c r="AO182" s="335" t="s">
        <v>1290</v>
      </c>
      <c r="AP182" s="335"/>
      <c r="AQ182" s="335"/>
      <c r="AR182" s="335"/>
      <c r="AS182" s="336">
        <v>40857</v>
      </c>
      <c r="AT182" s="335"/>
      <c r="AU182" s="335"/>
      <c r="AV182" s="335"/>
      <c r="AW182" s="335"/>
      <c r="AX182" s="335">
        <f t="shared" si="15"/>
        <v>180</v>
      </c>
      <c r="AY182" s="335" t="str">
        <f t="shared" si="16"/>
        <v>1</v>
      </c>
      <c r="AZ182" s="335">
        <f t="shared" si="18"/>
        <v>168</v>
      </c>
      <c r="BA182" s="335" t="str">
        <f t="shared" si="20"/>
        <v/>
      </c>
      <c r="BB182" s="460">
        <f t="shared" si="17"/>
        <v>12</v>
      </c>
      <c r="BC182" s="444"/>
    </row>
    <row r="183" spans="1:62" s="315" customFormat="1">
      <c r="A183" s="315">
        <v>500181</v>
      </c>
      <c r="B183" s="315">
        <v>500181</v>
      </c>
      <c r="C183" s="314"/>
      <c r="D183" s="315" t="s">
        <v>837</v>
      </c>
      <c r="E183" s="315" t="s">
        <v>838</v>
      </c>
      <c r="F183" s="316">
        <v>40809</v>
      </c>
      <c r="G183" s="317" t="s">
        <v>131</v>
      </c>
      <c r="H183" s="314"/>
      <c r="I183" s="314"/>
      <c r="J183" s="317" t="s">
        <v>1179</v>
      </c>
      <c r="L183" s="315" t="s">
        <v>291</v>
      </c>
      <c r="M183" s="315" t="s">
        <v>290</v>
      </c>
      <c r="N183" s="314"/>
      <c r="O183" s="317" t="s">
        <v>1182</v>
      </c>
      <c r="P183" s="315" t="s">
        <v>1184</v>
      </c>
      <c r="Q183" s="318"/>
      <c r="R183" s="319" t="s">
        <v>1186</v>
      </c>
      <c r="S183" s="319" t="s">
        <v>1187</v>
      </c>
      <c r="T183" s="315" t="s">
        <v>222</v>
      </c>
      <c r="V183" s="314"/>
      <c r="W183" s="314"/>
      <c r="X183" s="314"/>
      <c r="Y183" s="314"/>
      <c r="Z183" s="318"/>
      <c r="AA183" s="315" t="s">
        <v>761</v>
      </c>
      <c r="AB183" s="318"/>
      <c r="AC183" s="314"/>
      <c r="AD183" s="320"/>
      <c r="AE183" s="320"/>
      <c r="AF183" s="318"/>
      <c r="AG183" s="314"/>
      <c r="AH183" s="314"/>
      <c r="AI183" s="314"/>
      <c r="AJ183" s="318"/>
      <c r="AK183" s="314"/>
      <c r="AL183" s="314"/>
      <c r="AM183" s="314"/>
      <c r="AN183" s="321"/>
      <c r="AO183" s="321"/>
      <c r="AP183" s="321" t="s">
        <v>1287</v>
      </c>
      <c r="AQ183" s="321" t="s">
        <v>1288</v>
      </c>
      <c r="AR183" s="321"/>
      <c r="AS183" s="323">
        <v>40858</v>
      </c>
      <c r="AT183" s="321"/>
      <c r="AU183" s="321"/>
      <c r="AV183" s="321"/>
      <c r="AW183" s="321"/>
      <c r="AX183" s="321">
        <f t="shared" si="15"/>
        <v>181</v>
      </c>
      <c r="AY183" s="321" t="str">
        <f t="shared" si="16"/>
        <v>1</v>
      </c>
      <c r="AZ183" s="321">
        <f t="shared" si="18"/>
        <v>169</v>
      </c>
      <c r="BA183" s="321" t="str">
        <f t="shared" si="20"/>
        <v/>
      </c>
      <c r="BB183" s="461">
        <f t="shared" si="17"/>
        <v>12</v>
      </c>
      <c r="BC183" s="445"/>
    </row>
    <row r="184" spans="1:62" s="329" customFormat="1" ht="38.25">
      <c r="A184" s="329">
        <v>500182</v>
      </c>
      <c r="B184" s="329">
        <v>500182</v>
      </c>
      <c r="C184" s="328"/>
      <c r="D184" s="329" t="s">
        <v>837</v>
      </c>
      <c r="E184" s="329" t="s">
        <v>838</v>
      </c>
      <c r="F184" s="330">
        <v>40814</v>
      </c>
      <c r="G184" s="331" t="s">
        <v>131</v>
      </c>
      <c r="H184" s="328"/>
      <c r="I184" s="328"/>
      <c r="J184" s="331" t="s">
        <v>1180</v>
      </c>
      <c r="L184" s="329" t="s">
        <v>285</v>
      </c>
      <c r="M184" s="329" t="s">
        <v>284</v>
      </c>
      <c r="N184" s="328"/>
      <c r="O184" s="331" t="s">
        <v>1183</v>
      </c>
      <c r="P184" s="329" t="s">
        <v>1185</v>
      </c>
      <c r="Q184" s="332"/>
      <c r="R184" s="333" t="s">
        <v>1186</v>
      </c>
      <c r="S184" s="333" t="s">
        <v>1188</v>
      </c>
      <c r="T184" s="329" t="s">
        <v>223</v>
      </c>
      <c r="V184" s="328"/>
      <c r="W184" s="328"/>
      <c r="X184" s="328"/>
      <c r="Y184" s="328"/>
      <c r="Z184" s="332"/>
      <c r="AA184" s="329" t="s">
        <v>761</v>
      </c>
      <c r="AB184" s="332"/>
      <c r="AC184" s="328"/>
      <c r="AD184" s="334"/>
      <c r="AE184" s="334"/>
      <c r="AF184" s="332"/>
      <c r="AG184" s="328"/>
      <c r="AH184" s="328"/>
      <c r="AI184" s="328"/>
      <c r="AJ184" s="332"/>
      <c r="AK184" s="328"/>
      <c r="AL184" s="328"/>
      <c r="AM184" s="328"/>
      <c r="AN184" s="335" t="s">
        <v>1263</v>
      </c>
      <c r="AO184" s="335" t="s">
        <v>1264</v>
      </c>
      <c r="AP184" s="335"/>
      <c r="AQ184" s="335"/>
      <c r="AR184" s="335"/>
      <c r="AS184" s="336">
        <v>40850</v>
      </c>
      <c r="AT184" s="335"/>
      <c r="AU184" s="335"/>
      <c r="AV184" s="335"/>
      <c r="AW184" s="335"/>
      <c r="AX184" s="335">
        <f t="shared" si="15"/>
        <v>182</v>
      </c>
      <c r="AY184" s="335" t="str">
        <f t="shared" si="16"/>
        <v>1</v>
      </c>
      <c r="AZ184" s="335">
        <f t="shared" si="18"/>
        <v>170</v>
      </c>
      <c r="BA184" s="335" t="str">
        <f t="shared" si="20"/>
        <v/>
      </c>
      <c r="BB184" s="460">
        <f t="shared" si="17"/>
        <v>12</v>
      </c>
      <c r="BC184" s="444"/>
    </row>
    <row r="185" spans="1:62" s="329" customFormat="1" ht="25.5">
      <c r="A185" s="329">
        <v>500183</v>
      </c>
      <c r="B185" s="329">
        <v>500183</v>
      </c>
      <c r="C185" s="328"/>
      <c r="D185" s="329" t="s">
        <v>837</v>
      </c>
      <c r="E185" s="329" t="s">
        <v>838</v>
      </c>
      <c r="F185" s="330">
        <v>40808</v>
      </c>
      <c r="G185" s="331"/>
      <c r="H185" s="328"/>
      <c r="I185" s="328"/>
      <c r="J185" s="331"/>
      <c r="L185" s="329" t="s">
        <v>277</v>
      </c>
      <c r="M185" s="329" t="s">
        <v>276</v>
      </c>
      <c r="N185" s="328"/>
      <c r="O185" s="331" t="s">
        <v>1204</v>
      </c>
      <c r="P185" s="329" t="s">
        <v>1205</v>
      </c>
      <c r="Q185" s="332"/>
      <c r="R185" s="333" t="s">
        <v>1206</v>
      </c>
      <c r="S185" s="333" t="s">
        <v>1207</v>
      </c>
      <c r="T185" s="329" t="s">
        <v>218</v>
      </c>
      <c r="V185" s="328"/>
      <c r="W185" s="328"/>
      <c r="X185" s="328"/>
      <c r="Y185" s="328"/>
      <c r="Z185" s="332"/>
      <c r="AA185" s="329" t="s">
        <v>761</v>
      </c>
      <c r="AB185" s="332"/>
      <c r="AC185" s="328"/>
      <c r="AD185" s="334"/>
      <c r="AE185" s="334"/>
      <c r="AF185" s="332"/>
      <c r="AG185" s="328"/>
      <c r="AH185" s="328"/>
      <c r="AI185" s="328"/>
      <c r="AJ185" s="332"/>
      <c r="AK185" s="328"/>
      <c r="AL185" s="328"/>
      <c r="AM185" s="328"/>
      <c r="AN185" s="335"/>
      <c r="AO185" s="335" t="s">
        <v>1400</v>
      </c>
      <c r="AP185" s="335"/>
      <c r="AQ185" s="335"/>
      <c r="AR185" s="335"/>
      <c r="AS185" s="336">
        <v>40947</v>
      </c>
      <c r="AT185" s="335"/>
      <c r="AU185" s="335"/>
      <c r="AV185" s="335"/>
      <c r="AW185" s="335"/>
      <c r="AX185" s="335">
        <f t="shared" si="15"/>
        <v>183</v>
      </c>
      <c r="AY185" s="335" t="str">
        <f t="shared" si="16"/>
        <v>1</v>
      </c>
      <c r="AZ185" s="335">
        <f t="shared" si="18"/>
        <v>171</v>
      </c>
      <c r="BA185" s="335" t="str">
        <f t="shared" si="20"/>
        <v/>
      </c>
      <c r="BB185" s="460">
        <f t="shared" si="17"/>
        <v>12</v>
      </c>
      <c r="BC185" s="444"/>
    </row>
    <row r="186" spans="1:62">
      <c r="A186" s="125">
        <v>500184</v>
      </c>
      <c r="B186" s="125">
        <v>500184</v>
      </c>
      <c r="C186" s="37"/>
      <c r="D186" t="s">
        <v>837</v>
      </c>
      <c r="E186" t="s">
        <v>838</v>
      </c>
      <c r="F186" s="78">
        <v>40824</v>
      </c>
      <c r="G186" s="193" t="s">
        <v>244</v>
      </c>
      <c r="H186" s="37"/>
      <c r="I186" s="37"/>
      <c r="J186" s="193" t="s">
        <v>1208</v>
      </c>
      <c r="L186" t="s">
        <v>145</v>
      </c>
      <c r="M186" t="s">
        <v>146</v>
      </c>
      <c r="N186" s="37"/>
      <c r="O186" s="193" t="s">
        <v>1209</v>
      </c>
      <c r="P186" t="s">
        <v>1205</v>
      </c>
      <c r="Q186" s="38"/>
      <c r="R186" s="81" t="s">
        <v>1210</v>
      </c>
      <c r="S186" s="81" t="s">
        <v>1211</v>
      </c>
      <c r="T186" t="s">
        <v>222</v>
      </c>
      <c r="V186" s="37"/>
      <c r="W186" s="37"/>
      <c r="X186" s="37"/>
      <c r="Y186" s="37"/>
      <c r="Z186" s="38"/>
      <c r="AA186" t="s">
        <v>761</v>
      </c>
      <c r="AB186" s="38"/>
      <c r="AC186" s="37"/>
      <c r="AD186" s="39"/>
      <c r="AE186" s="39"/>
      <c r="AF186" s="38"/>
      <c r="AG186" s="37"/>
      <c r="AH186" s="37"/>
      <c r="AI186" s="37"/>
      <c r="AJ186" s="38"/>
      <c r="AK186" s="37"/>
      <c r="AL186" s="37"/>
      <c r="AM186" s="37"/>
      <c r="AN186" s="90"/>
      <c r="AO186" s="90"/>
      <c r="AP186" s="90"/>
      <c r="AQ186" s="90"/>
      <c r="AR186" s="90"/>
      <c r="AS186" s="90"/>
      <c r="AT186" s="90"/>
      <c r="AU186" s="90"/>
      <c r="AV186" s="90"/>
      <c r="AW186" s="90"/>
      <c r="AX186" s="90">
        <f t="shared" si="15"/>
        <v>184</v>
      </c>
      <c r="AY186" s="90" t="str">
        <f t="shared" si="16"/>
        <v/>
      </c>
      <c r="AZ186" s="90">
        <f t="shared" si="18"/>
        <v>171</v>
      </c>
      <c r="BA186" s="90" t="str">
        <f t="shared" si="20"/>
        <v>1</v>
      </c>
      <c r="BB186" s="458">
        <f t="shared" si="17"/>
        <v>13</v>
      </c>
      <c r="BC186" s="442"/>
    </row>
    <row r="187" spans="1:62" s="329" customFormat="1" ht="25.5">
      <c r="A187" s="329">
        <v>500185</v>
      </c>
      <c r="B187" s="329">
        <v>500185</v>
      </c>
      <c r="C187" s="328"/>
      <c r="D187" s="329" t="s">
        <v>837</v>
      </c>
      <c r="E187" s="329" t="s">
        <v>838</v>
      </c>
      <c r="F187" s="330">
        <v>40826</v>
      </c>
      <c r="G187" s="331" t="s">
        <v>131</v>
      </c>
      <c r="H187" s="328"/>
      <c r="I187" s="328"/>
      <c r="J187" s="331" t="s">
        <v>1212</v>
      </c>
      <c r="L187" s="329" t="s">
        <v>143</v>
      </c>
      <c r="M187" s="329" t="s">
        <v>144</v>
      </c>
      <c r="N187" s="328"/>
      <c r="O187" s="331" t="s">
        <v>1213</v>
      </c>
      <c r="P187" s="329" t="s">
        <v>1205</v>
      </c>
      <c r="Q187" s="332"/>
      <c r="R187" s="333" t="s">
        <v>1214</v>
      </c>
      <c r="S187" s="333" t="s">
        <v>1215</v>
      </c>
      <c r="T187" s="329" t="s">
        <v>222</v>
      </c>
      <c r="V187" s="328"/>
      <c r="W187" s="328"/>
      <c r="X187" s="328"/>
      <c r="Y187" s="328"/>
      <c r="Z187" s="332"/>
      <c r="AA187" s="329" t="s">
        <v>761</v>
      </c>
      <c r="AB187" s="332"/>
      <c r="AC187" s="328"/>
      <c r="AD187" s="334"/>
      <c r="AE187" s="334"/>
      <c r="AF187" s="332"/>
      <c r="AG187" s="328"/>
      <c r="AH187" s="328"/>
      <c r="AI187" s="328"/>
      <c r="AJ187" s="332"/>
      <c r="AK187" s="328"/>
      <c r="AL187" s="328"/>
      <c r="AM187" s="328"/>
      <c r="AN187" s="335" t="s">
        <v>1276</v>
      </c>
      <c r="AO187" s="335" t="s">
        <v>1277</v>
      </c>
      <c r="AP187" s="335"/>
      <c r="AQ187" s="335" t="s">
        <v>1275</v>
      </c>
      <c r="AR187" s="335"/>
      <c r="AS187" s="336">
        <v>40851</v>
      </c>
      <c r="AT187" s="335"/>
      <c r="AU187" s="335"/>
      <c r="AV187" s="335"/>
      <c r="AW187" s="335"/>
      <c r="AX187" s="335">
        <f t="shared" si="15"/>
        <v>185</v>
      </c>
      <c r="AY187" s="335" t="str">
        <f t="shared" si="16"/>
        <v>1</v>
      </c>
      <c r="AZ187" s="335">
        <f t="shared" si="18"/>
        <v>172</v>
      </c>
      <c r="BA187" s="335" t="str">
        <f t="shared" si="20"/>
        <v/>
      </c>
      <c r="BB187" s="460">
        <f t="shared" si="17"/>
        <v>13</v>
      </c>
      <c r="BC187" s="444"/>
    </row>
    <row r="188" spans="1:62">
      <c r="A188" s="125">
        <v>500186</v>
      </c>
      <c r="B188" s="125">
        <v>500186</v>
      </c>
      <c r="C188" s="37"/>
      <c r="D188" t="s">
        <v>837</v>
      </c>
      <c r="E188" t="s">
        <v>838</v>
      </c>
      <c r="F188" s="78">
        <v>40827</v>
      </c>
      <c r="G188" s="193" t="s">
        <v>131</v>
      </c>
      <c r="H188" s="37"/>
      <c r="I188" s="37"/>
      <c r="J188" s="193" t="s">
        <v>1216</v>
      </c>
      <c r="L188" t="s">
        <v>145</v>
      </c>
      <c r="M188" t="s">
        <v>146</v>
      </c>
      <c r="N188" s="37"/>
      <c r="O188" s="193" t="s">
        <v>1217</v>
      </c>
      <c r="P188" t="s">
        <v>1205</v>
      </c>
      <c r="Q188" s="38"/>
      <c r="R188" s="81" t="s">
        <v>1210</v>
      </c>
      <c r="S188" s="81" t="s">
        <v>1211</v>
      </c>
      <c r="T188" t="s">
        <v>225</v>
      </c>
      <c r="V188" s="37"/>
      <c r="W188" s="37"/>
      <c r="X188" s="37"/>
      <c r="Y188" s="37"/>
      <c r="Z188" s="38"/>
      <c r="AA188" t="s">
        <v>761</v>
      </c>
      <c r="AB188" s="38"/>
      <c r="AC188" s="37"/>
      <c r="AD188" s="39"/>
      <c r="AE188" s="39"/>
      <c r="AF188" s="38"/>
      <c r="AG188" s="37"/>
      <c r="AH188" s="37"/>
      <c r="AI188" s="37"/>
      <c r="AJ188" s="38"/>
      <c r="AK188" s="37"/>
      <c r="AL188" s="37"/>
      <c r="AM188" s="37"/>
      <c r="AN188" s="90"/>
      <c r="AO188" s="90"/>
      <c r="AP188" s="90"/>
      <c r="AQ188" s="90"/>
      <c r="AR188" s="90"/>
      <c r="AS188" s="90"/>
      <c r="AT188" s="90"/>
      <c r="AU188" s="90"/>
      <c r="AV188" s="90"/>
      <c r="AW188" s="90"/>
      <c r="AX188" s="90">
        <f t="shared" si="15"/>
        <v>186</v>
      </c>
      <c r="AY188" s="90" t="str">
        <f t="shared" si="16"/>
        <v/>
      </c>
      <c r="AZ188" s="90">
        <f t="shared" si="18"/>
        <v>172</v>
      </c>
      <c r="BA188" s="90" t="str">
        <f t="shared" si="20"/>
        <v>1</v>
      </c>
      <c r="BB188" s="458">
        <f t="shared" si="17"/>
        <v>14</v>
      </c>
      <c r="BC188" s="442"/>
    </row>
    <row r="189" spans="1:62" s="315" customFormat="1">
      <c r="A189" s="315">
        <v>500187</v>
      </c>
      <c r="B189" s="315">
        <v>500187</v>
      </c>
      <c r="C189" s="314"/>
      <c r="D189" s="315" t="s">
        <v>837</v>
      </c>
      <c r="E189" s="315" t="s">
        <v>838</v>
      </c>
      <c r="F189" s="316">
        <v>40827</v>
      </c>
      <c r="G189" s="317"/>
      <c r="H189" s="314"/>
      <c r="I189" s="314"/>
      <c r="J189" s="317"/>
      <c r="L189" s="315" t="s">
        <v>277</v>
      </c>
      <c r="M189" s="315" t="s">
        <v>276</v>
      </c>
      <c r="N189" s="314"/>
      <c r="O189" s="317" t="s">
        <v>1218</v>
      </c>
      <c r="P189" s="315" t="s">
        <v>1205</v>
      </c>
      <c r="Q189" s="318"/>
      <c r="R189" s="319" t="s">
        <v>1219</v>
      </c>
      <c r="S189" s="319" t="s">
        <v>1220</v>
      </c>
      <c r="T189" s="315" t="s">
        <v>219</v>
      </c>
      <c r="V189" s="314"/>
      <c r="W189" s="314"/>
      <c r="X189" s="314"/>
      <c r="Y189" s="314"/>
      <c r="Z189" s="318"/>
      <c r="AA189" s="315" t="s">
        <v>761</v>
      </c>
      <c r="AB189" s="318"/>
      <c r="AC189" s="314"/>
      <c r="AD189" s="320"/>
      <c r="AE189" s="320"/>
      <c r="AF189" s="318"/>
      <c r="AG189" s="314"/>
      <c r="AH189" s="314"/>
      <c r="AI189" s="314"/>
      <c r="AJ189" s="318"/>
      <c r="AK189" s="314"/>
      <c r="AL189" s="314"/>
      <c r="AM189" s="314"/>
      <c r="AN189" s="321"/>
      <c r="AO189" s="321"/>
      <c r="AP189" s="321" t="s">
        <v>1334</v>
      </c>
      <c r="AQ189" s="321" t="s">
        <v>1335</v>
      </c>
      <c r="AR189" s="321"/>
      <c r="AS189" s="323">
        <v>40868</v>
      </c>
      <c r="AT189" s="321"/>
      <c r="AU189" s="321"/>
      <c r="AV189" s="321"/>
      <c r="AW189" s="321"/>
      <c r="AX189" s="321">
        <f t="shared" si="15"/>
        <v>187</v>
      </c>
      <c r="AY189" s="321" t="str">
        <f t="shared" si="16"/>
        <v>1</v>
      </c>
      <c r="AZ189" s="321">
        <f t="shared" si="18"/>
        <v>173</v>
      </c>
      <c r="BA189" s="321" t="str">
        <f t="shared" si="20"/>
        <v/>
      </c>
      <c r="BB189" s="461">
        <f t="shared" si="17"/>
        <v>14</v>
      </c>
      <c r="BC189" s="445"/>
    </row>
    <row r="190" spans="1:62" s="315" customFormat="1" ht="25.5">
      <c r="A190" s="315">
        <v>500188</v>
      </c>
      <c r="B190" s="315">
        <v>500188</v>
      </c>
      <c r="C190" s="314"/>
      <c r="D190" s="315" t="s">
        <v>837</v>
      </c>
      <c r="E190" s="315" t="s">
        <v>838</v>
      </c>
      <c r="F190" s="316">
        <v>40827</v>
      </c>
      <c r="G190" s="317"/>
      <c r="H190" s="314"/>
      <c r="I190" s="314"/>
      <c r="J190" s="317"/>
      <c r="L190" s="315" t="s">
        <v>277</v>
      </c>
      <c r="M190" s="315" t="s">
        <v>276</v>
      </c>
      <c r="N190" s="314"/>
      <c r="O190" s="317" t="s">
        <v>1221</v>
      </c>
      <c r="P190" s="315" t="s">
        <v>1205</v>
      </c>
      <c r="Q190" s="318"/>
      <c r="R190" s="319" t="s">
        <v>1206</v>
      </c>
      <c r="S190" s="319" t="s">
        <v>1222</v>
      </c>
      <c r="T190" s="315" t="s">
        <v>219</v>
      </c>
      <c r="V190" s="314"/>
      <c r="W190" s="314"/>
      <c r="X190" s="314"/>
      <c r="Y190" s="314"/>
      <c r="Z190" s="318"/>
      <c r="AA190" s="315" t="s">
        <v>761</v>
      </c>
      <c r="AB190" s="318"/>
      <c r="AC190" s="314"/>
      <c r="AD190" s="320"/>
      <c r="AE190" s="320"/>
      <c r="AF190" s="318"/>
      <c r="AG190" s="314"/>
      <c r="AH190" s="314"/>
      <c r="AI190" s="314"/>
      <c r="AJ190" s="318"/>
      <c r="AK190" s="314"/>
      <c r="AL190" s="314"/>
      <c r="AM190" s="314"/>
      <c r="AN190" s="321" t="s">
        <v>1341</v>
      </c>
      <c r="AO190" s="321" t="s">
        <v>1332</v>
      </c>
      <c r="AP190" s="321" t="s">
        <v>1333</v>
      </c>
      <c r="AQ190" s="321"/>
      <c r="AR190" s="321"/>
      <c r="AS190" s="323">
        <v>40868</v>
      </c>
      <c r="AT190" s="321"/>
      <c r="AU190" s="321"/>
      <c r="AV190" s="321"/>
      <c r="AW190" s="321"/>
      <c r="AX190" s="321">
        <f t="shared" si="15"/>
        <v>188</v>
      </c>
      <c r="AY190" s="321" t="str">
        <f t="shared" si="16"/>
        <v>1</v>
      </c>
      <c r="AZ190" s="321">
        <f t="shared" si="18"/>
        <v>174</v>
      </c>
      <c r="BA190" s="321" t="str">
        <f t="shared" si="20"/>
        <v/>
      </c>
      <c r="BB190" s="461">
        <f t="shared" si="17"/>
        <v>14</v>
      </c>
      <c r="BC190" s="445"/>
      <c r="BH190" s="408"/>
      <c r="BI190" s="408"/>
      <c r="BJ190" s="408"/>
    </row>
    <row r="191" spans="1:62" s="315" customFormat="1">
      <c r="A191" s="315">
        <v>500189</v>
      </c>
      <c r="B191" s="315">
        <v>500189</v>
      </c>
      <c r="C191" s="314"/>
      <c r="D191" s="315" t="s">
        <v>837</v>
      </c>
      <c r="E191" s="315" t="s">
        <v>838</v>
      </c>
      <c r="F191" s="316">
        <v>40827</v>
      </c>
      <c r="G191" s="317" t="s">
        <v>244</v>
      </c>
      <c r="H191" s="314"/>
      <c r="I191" s="314"/>
      <c r="J191" s="317" t="s">
        <v>1223</v>
      </c>
      <c r="L191" s="315" t="s">
        <v>277</v>
      </c>
      <c r="M191" s="315" t="s">
        <v>276</v>
      </c>
      <c r="N191" s="314"/>
      <c r="O191" s="317" t="s">
        <v>1224</v>
      </c>
      <c r="P191" s="315" t="s">
        <v>1205</v>
      </c>
      <c r="Q191" s="318"/>
      <c r="R191" s="319" t="s">
        <v>1219</v>
      </c>
      <c r="S191" s="319" t="s">
        <v>1225</v>
      </c>
      <c r="T191" s="315" t="s">
        <v>222</v>
      </c>
      <c r="V191" s="314"/>
      <c r="W191" s="314"/>
      <c r="X191" s="314"/>
      <c r="Y191" s="314"/>
      <c r="Z191" s="318"/>
      <c r="AA191" s="315" t="s">
        <v>761</v>
      </c>
      <c r="AB191" s="318"/>
      <c r="AC191" s="314"/>
      <c r="AD191" s="320"/>
      <c r="AE191" s="320"/>
      <c r="AF191" s="318"/>
      <c r="AG191" s="314"/>
      <c r="AH191" s="314"/>
      <c r="AI191" s="314"/>
      <c r="AJ191" s="318"/>
      <c r="AK191" s="314"/>
      <c r="AL191" s="314"/>
      <c r="AM191" s="314"/>
      <c r="AN191" s="321"/>
      <c r="AO191" s="321"/>
      <c r="AP191" s="321" t="s">
        <v>1342</v>
      </c>
      <c r="AQ191" s="321" t="s">
        <v>1343</v>
      </c>
      <c r="AR191" s="321"/>
      <c r="AS191" s="323">
        <v>40871</v>
      </c>
      <c r="AT191" s="321"/>
      <c r="AU191" s="321"/>
      <c r="AV191" s="321"/>
      <c r="AW191" s="321"/>
      <c r="AX191" s="321">
        <f t="shared" si="15"/>
        <v>189</v>
      </c>
      <c r="AY191" s="321" t="str">
        <f t="shared" si="16"/>
        <v>1</v>
      </c>
      <c r="AZ191" s="321">
        <f t="shared" si="18"/>
        <v>175</v>
      </c>
      <c r="BA191" s="321" t="str">
        <f t="shared" si="20"/>
        <v/>
      </c>
      <c r="BB191" s="461">
        <f t="shared" si="17"/>
        <v>14</v>
      </c>
      <c r="BC191" s="445"/>
    </row>
    <row r="192" spans="1:62">
      <c r="A192" s="125">
        <v>500190</v>
      </c>
      <c r="B192" s="125">
        <v>500190</v>
      </c>
      <c r="C192" s="37"/>
      <c r="D192" t="s">
        <v>837</v>
      </c>
      <c r="E192" t="s">
        <v>838</v>
      </c>
      <c r="F192" s="78">
        <v>40827</v>
      </c>
      <c r="G192" s="193" t="s">
        <v>244</v>
      </c>
      <c r="H192" s="37"/>
      <c r="I192" s="37"/>
      <c r="J192" s="193" t="s">
        <v>1223</v>
      </c>
      <c r="L192" t="s">
        <v>145</v>
      </c>
      <c r="M192" t="s">
        <v>146</v>
      </c>
      <c r="N192" s="37"/>
      <c r="O192" s="193" t="s">
        <v>1226</v>
      </c>
      <c r="P192" t="s">
        <v>1205</v>
      </c>
      <c r="Q192" s="38"/>
      <c r="R192" s="81" t="s">
        <v>1210</v>
      </c>
      <c r="S192" s="81" t="s">
        <v>1211</v>
      </c>
      <c r="T192" t="s">
        <v>222</v>
      </c>
      <c r="V192" s="37"/>
      <c r="W192" s="37"/>
      <c r="X192" s="37"/>
      <c r="Y192" s="37"/>
      <c r="Z192" s="38"/>
      <c r="AA192" t="s">
        <v>761</v>
      </c>
      <c r="AB192" s="38"/>
      <c r="AC192" s="37"/>
      <c r="AD192" s="39"/>
      <c r="AE192" s="39"/>
      <c r="AF192" s="38"/>
      <c r="AG192" s="37"/>
      <c r="AH192" s="37"/>
      <c r="AI192" s="37"/>
      <c r="AJ192" s="38"/>
      <c r="AK192" s="37"/>
      <c r="AL192" s="37"/>
      <c r="AM192" s="37"/>
      <c r="AN192" s="90"/>
      <c r="AO192" s="90"/>
      <c r="AP192" s="90"/>
      <c r="AQ192" s="90"/>
      <c r="AR192" s="90"/>
      <c r="AS192" s="90"/>
      <c r="AT192" s="90"/>
      <c r="AU192" s="90"/>
      <c r="AV192" s="90"/>
      <c r="AW192" s="90"/>
      <c r="AX192" s="90">
        <f t="shared" si="15"/>
        <v>190</v>
      </c>
      <c r="AY192" s="90" t="str">
        <f t="shared" si="16"/>
        <v/>
      </c>
      <c r="AZ192" s="90">
        <f t="shared" si="18"/>
        <v>175</v>
      </c>
      <c r="BA192" s="90" t="str">
        <f t="shared" si="20"/>
        <v>1</v>
      </c>
      <c r="BB192" s="458">
        <f t="shared" si="17"/>
        <v>15</v>
      </c>
      <c r="BC192" s="442"/>
    </row>
    <row r="193" spans="1:63" s="315" customFormat="1">
      <c r="A193" s="315">
        <v>500191</v>
      </c>
      <c r="B193" s="315">
        <v>500191</v>
      </c>
      <c r="C193" s="314"/>
      <c r="D193" s="315" t="s">
        <v>837</v>
      </c>
      <c r="E193" s="315" t="s">
        <v>838</v>
      </c>
      <c r="F193" s="316">
        <v>40827</v>
      </c>
      <c r="G193" s="317" t="s">
        <v>244</v>
      </c>
      <c r="H193" s="314"/>
      <c r="I193" s="314"/>
      <c r="J193" s="317" t="s">
        <v>1227</v>
      </c>
      <c r="L193" s="315" t="s">
        <v>145</v>
      </c>
      <c r="M193" s="315" t="s">
        <v>146</v>
      </c>
      <c r="N193" s="314"/>
      <c r="O193" s="317" t="s">
        <v>1228</v>
      </c>
      <c r="P193" s="315" t="s">
        <v>1205</v>
      </c>
      <c r="Q193" s="318"/>
      <c r="R193" s="319" t="s">
        <v>1210</v>
      </c>
      <c r="S193" s="319" t="s">
        <v>1211</v>
      </c>
      <c r="T193" s="315" t="s">
        <v>224</v>
      </c>
      <c r="V193" s="314"/>
      <c r="W193" s="314"/>
      <c r="X193" s="314"/>
      <c r="Y193" s="314"/>
      <c r="Z193" s="318"/>
      <c r="AA193" s="315" t="s">
        <v>761</v>
      </c>
      <c r="AB193" s="318"/>
      <c r="AC193" s="314"/>
      <c r="AD193" s="320"/>
      <c r="AE193" s="320"/>
      <c r="AF193" s="318"/>
      <c r="AG193" s="314"/>
      <c r="AH193" s="314"/>
      <c r="AI193" s="314"/>
      <c r="AJ193" s="318"/>
      <c r="AK193" s="314"/>
      <c r="AL193" s="314"/>
      <c r="AM193" s="314"/>
      <c r="AN193" s="321"/>
      <c r="AO193" s="321"/>
      <c r="AP193" s="321"/>
      <c r="AQ193" s="321"/>
      <c r="AR193" s="321" t="s">
        <v>619</v>
      </c>
      <c r="AS193" s="323">
        <v>40947</v>
      </c>
      <c r="AT193" s="321"/>
      <c r="AU193" s="321" t="s">
        <v>1392</v>
      </c>
      <c r="AV193" s="321"/>
      <c r="AW193" s="321"/>
      <c r="AX193" s="321">
        <f t="shared" si="15"/>
        <v>191</v>
      </c>
      <c r="AY193" s="321" t="str">
        <f t="shared" si="16"/>
        <v>1</v>
      </c>
      <c r="AZ193" s="321">
        <f t="shared" si="18"/>
        <v>176</v>
      </c>
      <c r="BA193" s="321" t="str">
        <f t="shared" si="20"/>
        <v/>
      </c>
      <c r="BB193" s="461">
        <f t="shared" si="17"/>
        <v>15</v>
      </c>
      <c r="BC193" s="445"/>
    </row>
    <row r="194" spans="1:63">
      <c r="A194" s="125">
        <v>500192</v>
      </c>
      <c r="B194" s="125">
        <v>500192</v>
      </c>
      <c r="C194" s="37"/>
      <c r="D194" t="s">
        <v>837</v>
      </c>
      <c r="E194" t="s">
        <v>838</v>
      </c>
      <c r="F194" s="78">
        <v>40828</v>
      </c>
      <c r="G194" s="193" t="s">
        <v>244</v>
      </c>
      <c r="H194" s="37"/>
      <c r="I194" s="37"/>
      <c r="J194" s="193" t="s">
        <v>1208</v>
      </c>
      <c r="K194" t="s">
        <v>1164</v>
      </c>
      <c r="N194" s="37"/>
      <c r="O194" s="193" t="s">
        <v>1229</v>
      </c>
      <c r="P194" t="s">
        <v>1230</v>
      </c>
      <c r="Q194" s="38"/>
      <c r="R194" s="81" t="s">
        <v>1231</v>
      </c>
      <c r="S194" s="81" t="s">
        <v>1232</v>
      </c>
      <c r="T194" t="s">
        <v>223</v>
      </c>
      <c r="V194" s="37"/>
      <c r="W194" s="37"/>
      <c r="X194" s="37"/>
      <c r="Y194" s="37"/>
      <c r="Z194" s="38"/>
      <c r="AA194" t="s">
        <v>761</v>
      </c>
      <c r="AB194" s="38"/>
      <c r="AC194" s="37"/>
      <c r="AD194" s="39"/>
      <c r="AE194" s="39"/>
      <c r="AF194" s="38"/>
      <c r="AG194" s="37"/>
      <c r="AH194" s="37"/>
      <c r="AI194" s="37"/>
      <c r="AJ194" s="38"/>
      <c r="AK194" s="37"/>
      <c r="AL194" s="37"/>
      <c r="AM194" s="37"/>
      <c r="AN194" s="90"/>
      <c r="AO194" s="90"/>
      <c r="AP194" s="90"/>
      <c r="AQ194" s="90"/>
      <c r="AR194" s="90"/>
      <c r="AS194" s="90"/>
      <c r="AT194" s="90"/>
      <c r="AU194" s="90"/>
      <c r="AV194" s="90"/>
      <c r="AW194" s="90"/>
      <c r="AX194" s="90">
        <f t="shared" si="15"/>
        <v>192</v>
      </c>
      <c r="AY194" s="90" t="str">
        <f t="shared" si="16"/>
        <v/>
      </c>
      <c r="AZ194" s="90">
        <f t="shared" si="18"/>
        <v>176</v>
      </c>
      <c r="BA194" s="90" t="str">
        <f t="shared" si="20"/>
        <v>1</v>
      </c>
      <c r="BB194" s="458">
        <f t="shared" si="17"/>
        <v>16</v>
      </c>
      <c r="BC194" s="442"/>
      <c r="BK194" s="170"/>
    </row>
    <row r="195" spans="1:63" s="329" customFormat="1" ht="25.5">
      <c r="A195" s="329">
        <v>500193</v>
      </c>
      <c r="B195" s="329">
        <v>500193</v>
      </c>
      <c r="C195" s="328"/>
      <c r="D195" s="329" t="s">
        <v>837</v>
      </c>
      <c r="E195" s="329" t="s">
        <v>838</v>
      </c>
      <c r="F195" s="330">
        <v>40828</v>
      </c>
      <c r="G195" s="331" t="s">
        <v>131</v>
      </c>
      <c r="H195" s="328"/>
      <c r="I195" s="328"/>
      <c r="J195" s="331" t="s">
        <v>1216</v>
      </c>
      <c r="L195" s="329" t="s">
        <v>277</v>
      </c>
      <c r="M195" s="329" t="s">
        <v>276</v>
      </c>
      <c r="N195" s="328"/>
      <c r="O195" s="331" t="s">
        <v>1233</v>
      </c>
      <c r="P195" s="329" t="s">
        <v>1205</v>
      </c>
      <c r="Q195" s="332"/>
      <c r="R195" s="333" t="s">
        <v>1219</v>
      </c>
      <c r="S195" s="333" t="s">
        <v>1225</v>
      </c>
      <c r="T195" s="329" t="s">
        <v>227</v>
      </c>
      <c r="V195" s="328"/>
      <c r="W195" s="328"/>
      <c r="X195" s="328"/>
      <c r="Y195" s="328"/>
      <c r="Z195" s="332"/>
      <c r="AA195" s="329" t="s">
        <v>761</v>
      </c>
      <c r="AB195" s="332"/>
      <c r="AC195" s="328"/>
      <c r="AD195" s="334"/>
      <c r="AE195" s="334"/>
      <c r="AF195" s="332"/>
      <c r="AG195" s="328"/>
      <c r="AH195" s="328"/>
      <c r="AI195" s="328"/>
      <c r="AJ195" s="332"/>
      <c r="AK195" s="328"/>
      <c r="AL195" s="328"/>
      <c r="AM195" s="328"/>
      <c r="AN195" s="335" t="s">
        <v>1315</v>
      </c>
      <c r="AO195" s="335" t="s">
        <v>1316</v>
      </c>
      <c r="AP195" s="335"/>
      <c r="AQ195" s="335" t="s">
        <v>1314</v>
      </c>
      <c r="AR195" s="335"/>
      <c r="AS195" s="336">
        <v>40862</v>
      </c>
      <c r="AT195" s="335"/>
      <c r="AU195" s="335"/>
      <c r="AV195" s="335"/>
      <c r="AW195" s="335"/>
      <c r="AX195" s="335">
        <f t="shared" ref="AX195:AX258" si="22">IF(A195="",0,AZ195+BB195)</f>
        <v>193</v>
      </c>
      <c r="AY195" s="335" t="str">
        <f t="shared" ref="AY195:AY258" si="23">IF(AND(A195&lt;&gt;"",AS195&lt;&gt;""),"1","")</f>
        <v>1</v>
      </c>
      <c r="AZ195" s="335">
        <f t="shared" si="18"/>
        <v>177</v>
      </c>
      <c r="BA195" s="335" t="str">
        <f t="shared" si="20"/>
        <v/>
      </c>
      <c r="BB195" s="460">
        <f t="shared" ref="BB195:BB258" si="24">IF(A195="","",IF(BA195="",BB194,BB194+BA195))</f>
        <v>16</v>
      </c>
      <c r="BC195" s="444"/>
      <c r="BG195" s="407"/>
    </row>
    <row r="196" spans="1:63" s="315" customFormat="1">
      <c r="A196" s="315">
        <v>500194</v>
      </c>
      <c r="B196" s="315">
        <v>500194</v>
      </c>
      <c r="C196" s="314"/>
      <c r="D196" s="315" t="s">
        <v>837</v>
      </c>
      <c r="E196" s="315" t="s">
        <v>838</v>
      </c>
      <c r="F196" s="316">
        <v>40828</v>
      </c>
      <c r="G196" s="317" t="s">
        <v>131</v>
      </c>
      <c r="H196" s="314"/>
      <c r="I196" s="314"/>
      <c r="J196" s="317" t="s">
        <v>1216</v>
      </c>
      <c r="L196" s="315" t="s">
        <v>277</v>
      </c>
      <c r="M196" s="315" t="s">
        <v>276</v>
      </c>
      <c r="N196" s="314"/>
      <c r="O196" s="317" t="s">
        <v>1234</v>
      </c>
      <c r="P196" s="315" t="s">
        <v>1205</v>
      </c>
      <c r="Q196" s="318"/>
      <c r="R196" s="319" t="s">
        <v>1206</v>
      </c>
      <c r="S196" s="319" t="s">
        <v>1222</v>
      </c>
      <c r="T196" s="315" t="s">
        <v>227</v>
      </c>
      <c r="V196" s="314"/>
      <c r="W196" s="314"/>
      <c r="X196" s="314"/>
      <c r="Y196" s="314"/>
      <c r="Z196" s="318"/>
      <c r="AA196" s="315" t="s">
        <v>761</v>
      </c>
      <c r="AB196" s="318"/>
      <c r="AC196" s="314"/>
      <c r="AD196" s="320"/>
      <c r="AE196" s="320"/>
      <c r="AF196" s="318"/>
      <c r="AG196" s="314"/>
      <c r="AH196" s="314"/>
      <c r="AI196" s="314"/>
      <c r="AJ196" s="318"/>
      <c r="AK196" s="314"/>
      <c r="AL196" s="314"/>
      <c r="AM196" s="314"/>
      <c r="AN196" s="321"/>
      <c r="AO196" s="321" t="s">
        <v>1311</v>
      </c>
      <c r="AP196" s="321"/>
      <c r="AQ196" s="321" t="s">
        <v>1312</v>
      </c>
      <c r="AR196" s="321"/>
      <c r="AS196" s="323">
        <v>40862</v>
      </c>
      <c r="AT196" s="321"/>
      <c r="AU196" s="321"/>
      <c r="AV196" s="321"/>
      <c r="AW196" s="321"/>
      <c r="AX196" s="321">
        <f t="shared" si="22"/>
        <v>194</v>
      </c>
      <c r="AY196" s="321" t="str">
        <f t="shared" si="23"/>
        <v>1</v>
      </c>
      <c r="AZ196" s="321">
        <f t="shared" ref="AZ196:AZ259" si="25">IF(A196="","",IF(AY196="",AZ195,AZ195+AY196))</f>
        <v>178</v>
      </c>
      <c r="BA196" s="321" t="str">
        <f t="shared" si="20"/>
        <v/>
      </c>
      <c r="BB196" s="461">
        <f t="shared" si="24"/>
        <v>16</v>
      </c>
      <c r="BC196" s="445"/>
    </row>
    <row r="197" spans="1:63" s="329" customFormat="1">
      <c r="A197" s="329">
        <v>500195</v>
      </c>
      <c r="B197" s="329">
        <v>500195</v>
      </c>
      <c r="C197" s="328"/>
      <c r="D197" s="329" t="s">
        <v>837</v>
      </c>
      <c r="E197" s="329" t="s">
        <v>838</v>
      </c>
      <c r="F197" s="330">
        <v>40829</v>
      </c>
      <c r="G197" s="331"/>
      <c r="H197" s="328"/>
      <c r="I197" s="328"/>
      <c r="J197" s="331"/>
      <c r="L197" s="329" t="s">
        <v>277</v>
      </c>
      <c r="M197" s="329" t="s">
        <v>276</v>
      </c>
      <c r="N197" s="328"/>
      <c r="O197" s="331" t="s">
        <v>1235</v>
      </c>
      <c r="P197" s="329" t="s">
        <v>1205</v>
      </c>
      <c r="Q197" s="332"/>
      <c r="R197" s="333" t="s">
        <v>1236</v>
      </c>
      <c r="S197" s="333" t="s">
        <v>1222</v>
      </c>
      <c r="T197" s="329" t="s">
        <v>218</v>
      </c>
      <c r="V197" s="328"/>
      <c r="W197" s="328"/>
      <c r="X197" s="328"/>
      <c r="Y197" s="328"/>
      <c r="Z197" s="332"/>
      <c r="AA197" s="329" t="s">
        <v>761</v>
      </c>
      <c r="AB197" s="332"/>
      <c r="AC197" s="328"/>
      <c r="AD197" s="334"/>
      <c r="AE197" s="334"/>
      <c r="AF197" s="332"/>
      <c r="AG197" s="328"/>
      <c r="AH197" s="328"/>
      <c r="AI197" s="328"/>
      <c r="AJ197" s="332"/>
      <c r="AK197" s="328"/>
      <c r="AL197" s="328"/>
      <c r="AM197" s="328"/>
      <c r="AN197" s="335"/>
      <c r="AO197" s="335" t="s">
        <v>1407</v>
      </c>
      <c r="AP197" s="335"/>
      <c r="AQ197" s="335" t="s">
        <v>16</v>
      </c>
      <c r="AR197" s="335"/>
      <c r="AS197" s="336">
        <v>40947</v>
      </c>
      <c r="AT197" s="335"/>
      <c r="AU197" s="335"/>
      <c r="AV197" s="335"/>
      <c r="AW197" s="335"/>
      <c r="AX197" s="335">
        <f t="shared" si="22"/>
        <v>195</v>
      </c>
      <c r="AY197" s="335" t="str">
        <f t="shared" si="23"/>
        <v>1</v>
      </c>
      <c r="AZ197" s="335">
        <f t="shared" si="25"/>
        <v>179</v>
      </c>
      <c r="BA197" s="335" t="str">
        <f t="shared" si="20"/>
        <v/>
      </c>
      <c r="BB197" s="460">
        <f t="shared" si="24"/>
        <v>16</v>
      </c>
      <c r="BC197" s="444"/>
    </row>
    <row r="198" spans="1:63" s="329" customFormat="1" ht="25.5">
      <c r="A198" s="329">
        <v>500196</v>
      </c>
      <c r="B198" s="329">
        <v>500196</v>
      </c>
      <c r="C198" s="328"/>
      <c r="D198" s="329" t="s">
        <v>837</v>
      </c>
      <c r="E198" s="329" t="s">
        <v>838</v>
      </c>
      <c r="F198" s="330">
        <v>40829</v>
      </c>
      <c r="G198" s="331" t="s">
        <v>131</v>
      </c>
      <c r="H198" s="328"/>
      <c r="I198" s="328"/>
      <c r="J198" s="331" t="s">
        <v>1237</v>
      </c>
      <c r="L198" s="329" t="s">
        <v>289</v>
      </c>
      <c r="M198" s="329" t="s">
        <v>288</v>
      </c>
      <c r="N198" s="328"/>
      <c r="O198" s="331" t="s">
        <v>1238</v>
      </c>
      <c r="P198" s="329" t="s">
        <v>1239</v>
      </c>
      <c r="Q198" s="332"/>
      <c r="R198" s="333" t="s">
        <v>1214</v>
      </c>
      <c r="S198" s="333" t="s">
        <v>1240</v>
      </c>
      <c r="T198" s="329" t="s">
        <v>225</v>
      </c>
      <c r="V198" s="328"/>
      <c r="W198" s="328"/>
      <c r="X198" s="328"/>
      <c r="Y198" s="328"/>
      <c r="Z198" s="332"/>
      <c r="AA198" s="329" t="s">
        <v>761</v>
      </c>
      <c r="AB198" s="332"/>
      <c r="AC198" s="328"/>
      <c r="AD198" s="334"/>
      <c r="AE198" s="334"/>
      <c r="AF198" s="332"/>
      <c r="AG198" s="328"/>
      <c r="AH198" s="328"/>
      <c r="AI198" s="328"/>
      <c r="AJ198" s="332"/>
      <c r="AK198" s="328"/>
      <c r="AL198" s="328"/>
      <c r="AM198" s="328"/>
      <c r="AN198" s="335" t="s">
        <v>1273</v>
      </c>
      <c r="AO198" s="335"/>
      <c r="AP198" s="335" t="s">
        <v>1274</v>
      </c>
      <c r="AQ198" s="335" t="s">
        <v>1275</v>
      </c>
      <c r="AR198" s="335"/>
      <c r="AS198" s="336">
        <v>40851</v>
      </c>
      <c r="AT198" s="335"/>
      <c r="AU198" s="335"/>
      <c r="AV198" s="335"/>
      <c r="AW198" s="335"/>
      <c r="AX198" s="335">
        <f t="shared" si="22"/>
        <v>196</v>
      </c>
      <c r="AY198" s="335" t="str">
        <f t="shared" si="23"/>
        <v>1</v>
      </c>
      <c r="AZ198" s="335">
        <f t="shared" si="25"/>
        <v>180</v>
      </c>
      <c r="BA198" s="335" t="str">
        <f t="shared" si="20"/>
        <v/>
      </c>
      <c r="BB198" s="460">
        <f t="shared" si="24"/>
        <v>16</v>
      </c>
      <c r="BC198" s="444"/>
    </row>
    <row r="199" spans="1:63" s="315" customFormat="1" ht="25.5">
      <c r="A199" s="315">
        <v>500197</v>
      </c>
      <c r="B199" s="315">
        <v>500197</v>
      </c>
      <c r="C199" s="314"/>
      <c r="D199" s="315" t="s">
        <v>837</v>
      </c>
      <c r="E199" s="315" t="s">
        <v>838</v>
      </c>
      <c r="F199" s="316">
        <v>40829</v>
      </c>
      <c r="G199" s="317" t="s">
        <v>131</v>
      </c>
      <c r="H199" s="314"/>
      <c r="I199" s="314"/>
      <c r="J199" s="317" t="s">
        <v>1237</v>
      </c>
      <c r="L199" s="315" t="s">
        <v>143</v>
      </c>
      <c r="M199" s="315" t="s">
        <v>144</v>
      </c>
      <c r="N199" s="314"/>
      <c r="O199" s="317" t="s">
        <v>1241</v>
      </c>
      <c r="P199" s="315" t="s">
        <v>1205</v>
      </c>
      <c r="Q199" s="318"/>
      <c r="R199" s="319" t="s">
        <v>1214</v>
      </c>
      <c r="S199" s="319" t="s">
        <v>1240</v>
      </c>
      <c r="T199" s="315" t="s">
        <v>223</v>
      </c>
      <c r="V199" s="314"/>
      <c r="W199" s="314"/>
      <c r="X199" s="314"/>
      <c r="Y199" s="314"/>
      <c r="Z199" s="318"/>
      <c r="AA199" s="315" t="s">
        <v>761</v>
      </c>
      <c r="AB199" s="318"/>
      <c r="AC199" s="314"/>
      <c r="AD199" s="320"/>
      <c r="AE199" s="320"/>
      <c r="AF199" s="318"/>
      <c r="AG199" s="314"/>
      <c r="AH199" s="314"/>
      <c r="AI199" s="314"/>
      <c r="AJ199" s="318"/>
      <c r="AK199" s="314"/>
      <c r="AL199" s="314"/>
      <c r="AM199" s="314"/>
      <c r="AN199" s="321" t="s">
        <v>1270</v>
      </c>
      <c r="AO199" s="321"/>
      <c r="AP199" s="321"/>
      <c r="AQ199" s="321"/>
      <c r="AR199" s="321"/>
      <c r="AS199" s="323">
        <v>40850</v>
      </c>
      <c r="AT199" s="321"/>
      <c r="AU199" s="321" t="s">
        <v>1271</v>
      </c>
      <c r="AV199" s="321"/>
      <c r="AW199" s="321"/>
      <c r="AX199" s="321">
        <f t="shared" si="22"/>
        <v>197</v>
      </c>
      <c r="AY199" s="321" t="str">
        <f t="shared" si="23"/>
        <v>1</v>
      </c>
      <c r="AZ199" s="321">
        <f t="shared" si="25"/>
        <v>181</v>
      </c>
      <c r="BA199" s="321" t="str">
        <f t="shared" si="20"/>
        <v/>
      </c>
      <c r="BB199" s="461">
        <f t="shared" si="24"/>
        <v>16</v>
      </c>
      <c r="BC199" s="445"/>
    </row>
    <row r="200" spans="1:63">
      <c r="A200" s="125">
        <v>500198</v>
      </c>
      <c r="B200" s="125">
        <v>500198</v>
      </c>
      <c r="C200" s="37"/>
      <c r="D200" t="s">
        <v>837</v>
      </c>
      <c r="E200" t="s">
        <v>838</v>
      </c>
      <c r="F200" s="78">
        <v>40834</v>
      </c>
      <c r="G200" s="193" t="s">
        <v>244</v>
      </c>
      <c r="H200" s="37"/>
      <c r="I200" s="37"/>
      <c r="J200" s="193" t="s">
        <v>1242</v>
      </c>
      <c r="L200" t="s">
        <v>289</v>
      </c>
      <c r="M200" t="s">
        <v>288</v>
      </c>
      <c r="N200" s="37"/>
      <c r="O200" s="193" t="s">
        <v>1243</v>
      </c>
      <c r="P200" t="s">
        <v>1239</v>
      </c>
      <c r="Q200" s="38"/>
      <c r="R200" s="81" t="s">
        <v>1244</v>
      </c>
      <c r="S200" s="81" t="s">
        <v>1220</v>
      </c>
      <c r="T200" t="s">
        <v>223</v>
      </c>
      <c r="V200" s="37"/>
      <c r="W200" s="37"/>
      <c r="X200" s="37"/>
      <c r="Y200" s="37"/>
      <c r="Z200" s="38"/>
      <c r="AA200" t="s">
        <v>761</v>
      </c>
      <c r="AB200" s="38"/>
      <c r="AC200" s="37"/>
      <c r="AD200" s="39"/>
      <c r="AE200" s="39"/>
      <c r="AF200" s="38"/>
      <c r="AG200" s="37"/>
      <c r="AH200" s="37"/>
      <c r="AI200" s="37"/>
      <c r="AJ200" s="38"/>
      <c r="AK200" s="37"/>
      <c r="AL200" s="37"/>
      <c r="AM200" s="37"/>
      <c r="AN200" s="90"/>
      <c r="AO200" s="90"/>
      <c r="AP200" s="90"/>
      <c r="AQ200" s="90"/>
      <c r="AR200" s="90"/>
      <c r="AS200" s="90"/>
      <c r="AT200" s="90"/>
      <c r="AU200" s="90"/>
      <c r="AV200" s="90"/>
      <c r="AW200" s="90"/>
      <c r="AX200" s="90">
        <f t="shared" si="22"/>
        <v>198</v>
      </c>
      <c r="AY200" s="90" t="str">
        <f t="shared" si="23"/>
        <v/>
      </c>
      <c r="AZ200" s="90">
        <f t="shared" si="25"/>
        <v>181</v>
      </c>
      <c r="BA200" s="90" t="str">
        <f t="shared" si="20"/>
        <v>1</v>
      </c>
      <c r="BB200" s="458">
        <f t="shared" si="24"/>
        <v>17</v>
      </c>
      <c r="BC200" s="442"/>
    </row>
    <row r="201" spans="1:63" s="329" customFormat="1">
      <c r="A201" s="329">
        <v>500199</v>
      </c>
      <c r="B201" s="329">
        <v>500199</v>
      </c>
      <c r="C201" s="328"/>
      <c r="D201" s="329" t="s">
        <v>837</v>
      </c>
      <c r="E201" s="329" t="s">
        <v>838</v>
      </c>
      <c r="F201" s="330">
        <v>40834</v>
      </c>
      <c r="G201" s="331"/>
      <c r="H201" s="328"/>
      <c r="I201" s="328"/>
      <c r="J201" s="331"/>
      <c r="L201" s="329" t="s">
        <v>277</v>
      </c>
      <c r="M201" s="329" t="s">
        <v>276</v>
      </c>
      <c r="N201" s="328"/>
      <c r="O201" s="331" t="s">
        <v>1245</v>
      </c>
      <c r="P201" s="329" t="s">
        <v>1205</v>
      </c>
      <c r="Q201" s="332"/>
      <c r="R201" s="333" t="s">
        <v>1236</v>
      </c>
      <c r="S201" s="333" t="s">
        <v>1222</v>
      </c>
      <c r="T201" s="329" t="s">
        <v>219</v>
      </c>
      <c r="V201" s="328"/>
      <c r="W201" s="328"/>
      <c r="X201" s="328"/>
      <c r="Y201" s="328"/>
      <c r="Z201" s="332"/>
      <c r="AA201" s="329" t="s">
        <v>761</v>
      </c>
      <c r="AB201" s="332"/>
      <c r="AC201" s="328"/>
      <c r="AD201" s="334"/>
      <c r="AE201" s="334"/>
      <c r="AF201" s="332"/>
      <c r="AG201" s="328"/>
      <c r="AH201" s="328"/>
      <c r="AI201" s="328"/>
      <c r="AJ201" s="332"/>
      <c r="AK201" s="328"/>
      <c r="AL201" s="328"/>
      <c r="AM201" s="328"/>
      <c r="AN201" s="335" t="s">
        <v>1338</v>
      </c>
      <c r="AO201" s="335" t="s">
        <v>1339</v>
      </c>
      <c r="AP201" s="335"/>
      <c r="AQ201" s="335" t="s">
        <v>1337</v>
      </c>
      <c r="AR201" s="335"/>
      <c r="AS201" s="336">
        <v>40869</v>
      </c>
      <c r="AT201" s="335"/>
      <c r="AU201" s="335"/>
      <c r="AV201" s="335"/>
      <c r="AW201" s="335"/>
      <c r="AX201" s="335">
        <f t="shared" si="22"/>
        <v>199</v>
      </c>
      <c r="AY201" s="335" t="str">
        <f t="shared" si="23"/>
        <v>1</v>
      </c>
      <c r="AZ201" s="335">
        <f t="shared" si="25"/>
        <v>182</v>
      </c>
      <c r="BA201" s="335" t="str">
        <f t="shared" si="20"/>
        <v/>
      </c>
      <c r="BB201" s="460">
        <f t="shared" si="24"/>
        <v>17</v>
      </c>
      <c r="BC201" s="444"/>
    </row>
    <row r="202" spans="1:63" s="329" customFormat="1">
      <c r="A202" s="329">
        <v>500200</v>
      </c>
      <c r="B202" s="329">
        <v>500200</v>
      </c>
      <c r="C202" s="328"/>
      <c r="D202" s="329" t="s">
        <v>837</v>
      </c>
      <c r="E202" s="329" t="s">
        <v>838</v>
      </c>
      <c r="F202" s="330">
        <v>40834</v>
      </c>
      <c r="G202" s="331"/>
      <c r="H202" s="328"/>
      <c r="I202" s="328"/>
      <c r="J202" s="331"/>
      <c r="L202" s="329" t="s">
        <v>277</v>
      </c>
      <c r="M202" s="329" t="s">
        <v>276</v>
      </c>
      <c r="N202" s="328"/>
      <c r="O202" s="331" t="s">
        <v>1246</v>
      </c>
      <c r="P202" s="329" t="s">
        <v>1205</v>
      </c>
      <c r="Q202" s="332"/>
      <c r="R202" s="333" t="s">
        <v>1236</v>
      </c>
      <c r="S202" s="333" t="s">
        <v>1222</v>
      </c>
      <c r="T202" s="329" t="s">
        <v>219</v>
      </c>
      <c r="V202" s="328"/>
      <c r="W202" s="328"/>
      <c r="X202" s="328"/>
      <c r="Y202" s="328"/>
      <c r="Z202" s="332"/>
      <c r="AA202" s="329" t="s">
        <v>761</v>
      </c>
      <c r="AB202" s="332"/>
      <c r="AC202" s="328"/>
      <c r="AD202" s="334"/>
      <c r="AE202" s="334"/>
      <c r="AF202" s="332"/>
      <c r="AG202" s="328"/>
      <c r="AH202" s="328"/>
      <c r="AI202" s="328"/>
      <c r="AJ202" s="332"/>
      <c r="AK202" s="328"/>
      <c r="AL202" s="328"/>
      <c r="AM202" s="328"/>
      <c r="AN202" s="335" t="s">
        <v>1340</v>
      </c>
      <c r="AO202" s="335" t="s">
        <v>1339</v>
      </c>
      <c r="AP202" s="335"/>
      <c r="AQ202" s="335" t="s">
        <v>1337</v>
      </c>
      <c r="AR202" s="335"/>
      <c r="AS202" s="336">
        <v>40869</v>
      </c>
      <c r="AT202" s="335"/>
      <c r="AU202" s="335"/>
      <c r="AV202" s="335"/>
      <c r="AW202" s="335"/>
      <c r="AX202" s="335">
        <f t="shared" si="22"/>
        <v>200</v>
      </c>
      <c r="AY202" s="335" t="str">
        <f t="shared" si="23"/>
        <v>1</v>
      </c>
      <c r="AZ202" s="335">
        <f t="shared" si="25"/>
        <v>183</v>
      </c>
      <c r="BA202" s="335" t="str">
        <f t="shared" si="20"/>
        <v/>
      </c>
      <c r="BB202" s="460">
        <f t="shared" si="24"/>
        <v>17</v>
      </c>
      <c r="BC202" s="444"/>
    </row>
    <row r="203" spans="1:63">
      <c r="A203" s="125">
        <v>500201</v>
      </c>
      <c r="B203" s="125">
        <v>500201</v>
      </c>
      <c r="C203" s="37"/>
      <c r="D203" t="s">
        <v>837</v>
      </c>
      <c r="E203" t="s">
        <v>838</v>
      </c>
      <c r="F203" s="78">
        <v>40835</v>
      </c>
      <c r="G203" s="193" t="s">
        <v>244</v>
      </c>
      <c r="H203" s="37"/>
      <c r="I203" s="37"/>
      <c r="J203" s="193" t="s">
        <v>1247</v>
      </c>
      <c r="L203" t="s">
        <v>145</v>
      </c>
      <c r="M203" t="s">
        <v>146</v>
      </c>
      <c r="N203" s="37"/>
      <c r="O203" s="193" t="s">
        <v>1248</v>
      </c>
      <c r="P203" t="s">
        <v>1205</v>
      </c>
      <c r="Q203" s="38"/>
      <c r="R203" s="81" t="s">
        <v>1210</v>
      </c>
      <c r="S203" s="81" t="s">
        <v>1211</v>
      </c>
      <c r="T203" t="s">
        <v>222</v>
      </c>
      <c r="V203" s="37"/>
      <c r="W203" s="37"/>
      <c r="X203" s="37"/>
      <c r="Y203" s="37"/>
      <c r="Z203" s="38"/>
      <c r="AA203" t="s">
        <v>761</v>
      </c>
      <c r="AB203" s="38"/>
      <c r="AC203" s="37"/>
      <c r="AD203" s="39"/>
      <c r="AE203" s="39"/>
      <c r="AF203" s="38"/>
      <c r="AG203" s="37"/>
      <c r="AH203" s="37"/>
      <c r="AI203" s="37"/>
      <c r="AJ203" s="38"/>
      <c r="AK203" s="37"/>
      <c r="AL203" s="37"/>
      <c r="AM203" s="37"/>
      <c r="AN203" s="90"/>
      <c r="AO203" s="90"/>
      <c r="AP203" s="90"/>
      <c r="AQ203" s="90"/>
      <c r="AR203" s="90"/>
      <c r="AS203" s="90"/>
      <c r="AT203" s="90"/>
      <c r="AU203" s="90"/>
      <c r="AV203" s="90"/>
      <c r="AW203" s="90"/>
      <c r="AX203" s="90">
        <f t="shared" si="22"/>
        <v>201</v>
      </c>
      <c r="AY203" s="90" t="str">
        <f t="shared" si="23"/>
        <v/>
      </c>
      <c r="AZ203" s="90">
        <f t="shared" si="25"/>
        <v>183</v>
      </c>
      <c r="BA203" s="90" t="str">
        <f t="shared" si="20"/>
        <v>1</v>
      </c>
      <c r="BB203" s="458">
        <f t="shared" si="24"/>
        <v>18</v>
      </c>
      <c r="BC203" s="442"/>
    </row>
    <row r="204" spans="1:63" s="315" customFormat="1" ht="11.25" customHeight="1">
      <c r="A204" s="315">
        <v>500202</v>
      </c>
      <c r="B204" s="315">
        <v>500202</v>
      </c>
      <c r="C204" s="314"/>
      <c r="D204" s="315" t="s">
        <v>837</v>
      </c>
      <c r="E204" s="315" t="s">
        <v>838</v>
      </c>
      <c r="F204" s="316">
        <v>40836</v>
      </c>
      <c r="G204" s="317" t="s">
        <v>244</v>
      </c>
      <c r="H204" s="314"/>
      <c r="I204" s="314"/>
      <c r="J204" s="317" t="s">
        <v>1249</v>
      </c>
      <c r="L204" s="315" t="s">
        <v>145</v>
      </c>
      <c r="M204" s="315" t="s">
        <v>146</v>
      </c>
      <c r="N204" s="314"/>
      <c r="O204" s="317" t="s">
        <v>1250</v>
      </c>
      <c r="P204" s="315" t="s">
        <v>1251</v>
      </c>
      <c r="Q204" s="318"/>
      <c r="R204" s="319" t="s">
        <v>1252</v>
      </c>
      <c r="S204" s="319" t="s">
        <v>1253</v>
      </c>
      <c r="T204" s="315" t="s">
        <v>227</v>
      </c>
      <c r="V204" s="314"/>
      <c r="W204" s="314"/>
      <c r="X204" s="314"/>
      <c r="Y204" s="314"/>
      <c r="Z204" s="318"/>
      <c r="AA204" s="315" t="s">
        <v>761</v>
      </c>
      <c r="AB204" s="318"/>
      <c r="AC204" s="314"/>
      <c r="AD204" s="320"/>
      <c r="AE204" s="320"/>
      <c r="AF204" s="318"/>
      <c r="AG204" s="314"/>
      <c r="AH204" s="314"/>
      <c r="AI204" s="314"/>
      <c r="AJ204" s="318"/>
      <c r="AK204" s="314"/>
      <c r="AL204" s="314"/>
      <c r="AM204" s="314"/>
      <c r="AN204" s="321"/>
      <c r="AO204" s="321"/>
      <c r="AP204" s="321" t="s">
        <v>1285</v>
      </c>
      <c r="AQ204" s="321" t="s">
        <v>1286</v>
      </c>
      <c r="AR204" s="321"/>
      <c r="AS204" s="323">
        <v>40857</v>
      </c>
      <c r="AT204" s="321"/>
      <c r="AU204" s="321"/>
      <c r="AV204" s="321"/>
      <c r="AW204" s="321"/>
      <c r="AX204" s="321">
        <f t="shared" si="22"/>
        <v>202</v>
      </c>
      <c r="AY204" s="321" t="str">
        <f t="shared" si="23"/>
        <v>1</v>
      </c>
      <c r="AZ204" s="321">
        <f t="shared" si="25"/>
        <v>184</v>
      </c>
      <c r="BA204" s="321" t="str">
        <f t="shared" si="20"/>
        <v/>
      </c>
      <c r="BB204" s="461">
        <f t="shared" si="24"/>
        <v>18</v>
      </c>
      <c r="BC204" s="445"/>
    </row>
    <row r="205" spans="1:63" s="329" customFormat="1" ht="25.5">
      <c r="A205" s="329">
        <v>500203</v>
      </c>
      <c r="B205" s="329">
        <v>500203</v>
      </c>
      <c r="C205" s="328"/>
      <c r="D205" s="329" t="s">
        <v>837</v>
      </c>
      <c r="E205" s="329" t="s">
        <v>838</v>
      </c>
      <c r="F205" s="330">
        <v>40826</v>
      </c>
      <c r="G205" s="331" t="s">
        <v>131</v>
      </c>
      <c r="H205" s="328"/>
      <c r="I205" s="328"/>
      <c r="J205" s="331" t="s">
        <v>1216</v>
      </c>
      <c r="L205" s="329" t="s">
        <v>285</v>
      </c>
      <c r="M205" s="329" t="s">
        <v>284</v>
      </c>
      <c r="N205" s="328"/>
      <c r="O205" s="331" t="s">
        <v>1254</v>
      </c>
      <c r="P205" s="329" t="s">
        <v>1255</v>
      </c>
      <c r="Q205" s="332"/>
      <c r="R205" s="333" t="s">
        <v>13</v>
      </c>
      <c r="S205" s="333" t="s">
        <v>1256</v>
      </c>
      <c r="T205" s="329" t="s">
        <v>222</v>
      </c>
      <c r="V205" s="328"/>
      <c r="W205" s="328"/>
      <c r="X205" s="328"/>
      <c r="Y205" s="328"/>
      <c r="Z205" s="332"/>
      <c r="AA205" s="329" t="s">
        <v>761</v>
      </c>
      <c r="AB205" s="332"/>
      <c r="AC205" s="328"/>
      <c r="AD205" s="334"/>
      <c r="AE205" s="334"/>
      <c r="AF205" s="332"/>
      <c r="AG205" s="328"/>
      <c r="AH205" s="328"/>
      <c r="AI205" s="328"/>
      <c r="AJ205" s="332"/>
      <c r="AK205" s="328"/>
      <c r="AL205" s="328"/>
      <c r="AM205" s="328"/>
      <c r="AN205" s="335" t="s">
        <v>1259</v>
      </c>
      <c r="AO205" s="335" t="s">
        <v>1260</v>
      </c>
      <c r="AP205" s="335"/>
      <c r="AQ205" s="335"/>
      <c r="AR205" s="335"/>
      <c r="AS205" s="336">
        <v>40849</v>
      </c>
      <c r="AT205" s="335"/>
      <c r="AU205" s="335"/>
      <c r="AV205" s="335"/>
      <c r="AW205" s="335"/>
      <c r="AX205" s="335">
        <f t="shared" si="22"/>
        <v>203</v>
      </c>
      <c r="AY205" s="335" t="str">
        <f t="shared" si="23"/>
        <v>1</v>
      </c>
      <c r="AZ205" s="335">
        <f t="shared" si="25"/>
        <v>185</v>
      </c>
      <c r="BA205" s="335" t="str">
        <f t="shared" si="20"/>
        <v/>
      </c>
      <c r="BB205" s="460">
        <f t="shared" si="24"/>
        <v>18</v>
      </c>
      <c r="BC205" s="444"/>
    </row>
    <row r="206" spans="1:63" s="315" customFormat="1">
      <c r="A206" s="315">
        <v>500204</v>
      </c>
      <c r="B206" s="315">
        <v>500204</v>
      </c>
      <c r="C206" s="314"/>
      <c r="D206" s="315" t="s">
        <v>837</v>
      </c>
      <c r="E206" s="315" t="s">
        <v>838</v>
      </c>
      <c r="F206" s="316">
        <v>40840</v>
      </c>
      <c r="G206" s="317" t="s">
        <v>244</v>
      </c>
      <c r="H206" s="314"/>
      <c r="I206" s="314"/>
      <c r="J206" s="317" t="s">
        <v>505</v>
      </c>
      <c r="L206" s="315" t="s">
        <v>277</v>
      </c>
      <c r="M206" s="315" t="s">
        <v>276</v>
      </c>
      <c r="N206" s="314"/>
      <c r="O206" s="317" t="s">
        <v>1257</v>
      </c>
      <c r="P206" s="315" t="s">
        <v>1258</v>
      </c>
      <c r="Q206" s="318"/>
      <c r="R206" s="319" t="s">
        <v>1123</v>
      </c>
      <c r="S206" s="319" t="s">
        <v>58</v>
      </c>
      <c r="T206" s="315" t="s">
        <v>228</v>
      </c>
      <c r="V206" s="314"/>
      <c r="W206" s="314"/>
      <c r="X206" s="314"/>
      <c r="Y206" s="314"/>
      <c r="Z206" s="318"/>
      <c r="AA206" s="315" t="s">
        <v>761</v>
      </c>
      <c r="AB206" s="318"/>
      <c r="AC206" s="314"/>
      <c r="AD206" s="320"/>
      <c r="AE206" s="320"/>
      <c r="AF206" s="318"/>
      <c r="AG206" s="314"/>
      <c r="AH206" s="314"/>
      <c r="AI206" s="314"/>
      <c r="AJ206" s="318"/>
      <c r="AK206" s="314"/>
      <c r="AL206" s="314"/>
      <c r="AM206" s="314"/>
      <c r="AN206" s="321"/>
      <c r="AO206" s="321" t="s">
        <v>1313</v>
      </c>
      <c r="AP206" s="321"/>
      <c r="AQ206" s="321" t="s">
        <v>1314</v>
      </c>
      <c r="AR206" s="321"/>
      <c r="AS206" s="323">
        <v>40862</v>
      </c>
      <c r="AT206" s="321"/>
      <c r="AU206" s="321"/>
      <c r="AV206" s="321"/>
      <c r="AW206" s="321"/>
      <c r="AX206" s="321">
        <f t="shared" si="22"/>
        <v>204</v>
      </c>
      <c r="AY206" s="321" t="str">
        <f t="shared" si="23"/>
        <v>1</v>
      </c>
      <c r="AZ206" s="321">
        <f t="shared" si="25"/>
        <v>186</v>
      </c>
      <c r="BA206" s="321" t="str">
        <f t="shared" si="20"/>
        <v/>
      </c>
      <c r="BB206" s="461">
        <f t="shared" si="24"/>
        <v>18</v>
      </c>
      <c r="BC206" s="445"/>
    </row>
    <row r="207" spans="1:63">
      <c r="A207" s="125">
        <v>500205</v>
      </c>
      <c r="B207" s="125">
        <v>500205</v>
      </c>
      <c r="C207" s="37"/>
      <c r="D207" t="s">
        <v>837</v>
      </c>
      <c r="E207" t="s">
        <v>838</v>
      </c>
      <c r="F207" s="78">
        <v>40836</v>
      </c>
      <c r="H207" s="37"/>
      <c r="I207" s="37"/>
      <c r="L207" t="s">
        <v>149</v>
      </c>
      <c r="M207" t="s">
        <v>150</v>
      </c>
      <c r="N207" s="37"/>
      <c r="O207" s="193" t="s">
        <v>1291</v>
      </c>
      <c r="P207" t="s">
        <v>1292</v>
      </c>
      <c r="Q207" s="38"/>
      <c r="R207" s="81" t="s">
        <v>1293</v>
      </c>
      <c r="S207" s="81" t="s">
        <v>1294</v>
      </c>
      <c r="T207" t="s">
        <v>218</v>
      </c>
      <c r="V207" s="37"/>
      <c r="W207" s="37"/>
      <c r="X207" s="37"/>
      <c r="Y207" s="37"/>
      <c r="Z207" s="38"/>
      <c r="AA207" t="s">
        <v>761</v>
      </c>
      <c r="AB207" s="38"/>
      <c r="AC207" s="37"/>
      <c r="AD207" s="39"/>
      <c r="AE207" s="39"/>
      <c r="AF207" s="38"/>
      <c r="AG207" s="37"/>
      <c r="AH207" s="37"/>
      <c r="AI207" s="37"/>
      <c r="AJ207" s="38"/>
      <c r="AK207" s="37"/>
      <c r="AL207" s="37"/>
      <c r="AM207" s="37"/>
      <c r="AN207" s="90"/>
      <c r="AO207" s="90"/>
      <c r="AP207" s="90"/>
      <c r="AQ207" s="90"/>
      <c r="AR207" s="90"/>
      <c r="AS207" s="90"/>
      <c r="AT207" s="90"/>
      <c r="AU207" s="90"/>
      <c r="AV207" s="90"/>
      <c r="AW207" s="90"/>
      <c r="AX207" s="90">
        <f t="shared" si="22"/>
        <v>205</v>
      </c>
      <c r="AY207" s="90" t="str">
        <f t="shared" si="23"/>
        <v/>
      </c>
      <c r="AZ207" s="90">
        <f t="shared" si="25"/>
        <v>186</v>
      </c>
      <c r="BA207" s="90" t="str">
        <f t="shared" si="20"/>
        <v>1</v>
      </c>
      <c r="BB207" s="458">
        <f t="shared" si="24"/>
        <v>19</v>
      </c>
      <c r="BC207" s="442"/>
    </row>
    <row r="208" spans="1:63" s="315" customFormat="1">
      <c r="A208" s="315">
        <v>500206</v>
      </c>
      <c r="B208" s="315">
        <v>500206</v>
      </c>
      <c r="C208" s="314"/>
      <c r="D208" s="315" t="s">
        <v>837</v>
      </c>
      <c r="E208" s="315" t="s">
        <v>838</v>
      </c>
      <c r="F208" s="316">
        <v>40836</v>
      </c>
      <c r="G208" s="317"/>
      <c r="H208" s="314"/>
      <c r="I208" s="314"/>
      <c r="J208" s="317"/>
      <c r="L208" s="315" t="s">
        <v>149</v>
      </c>
      <c r="M208" s="315" t="s">
        <v>150</v>
      </c>
      <c r="N208" s="314"/>
      <c r="O208" s="317" t="s">
        <v>1295</v>
      </c>
      <c r="P208" s="315" t="s">
        <v>1292</v>
      </c>
      <c r="Q208" s="318"/>
      <c r="R208" s="319" t="s">
        <v>1296</v>
      </c>
      <c r="S208" s="319" t="s">
        <v>1297</v>
      </c>
      <c r="T208" s="315" t="s">
        <v>218</v>
      </c>
      <c r="V208" s="314"/>
      <c r="W208" s="314"/>
      <c r="X208" s="314"/>
      <c r="Y208" s="314"/>
      <c r="Z208" s="318"/>
      <c r="AA208" s="315" t="s">
        <v>761</v>
      </c>
      <c r="AB208" s="318"/>
      <c r="AC208" s="314"/>
      <c r="AD208" s="320"/>
      <c r="AE208" s="320"/>
      <c r="AF208" s="318"/>
      <c r="AG208" s="314"/>
      <c r="AH208" s="314"/>
      <c r="AI208" s="314"/>
      <c r="AJ208" s="318"/>
      <c r="AK208" s="314"/>
      <c r="AL208" s="314"/>
      <c r="AM208" s="314"/>
      <c r="AN208" s="321"/>
      <c r="AO208" s="321"/>
      <c r="AP208" s="321"/>
      <c r="AQ208" s="321" t="s">
        <v>1393</v>
      </c>
      <c r="AR208" s="321"/>
      <c r="AS208" s="323">
        <v>40947</v>
      </c>
      <c r="AT208" s="321"/>
      <c r="AU208" s="321"/>
      <c r="AV208" s="321"/>
      <c r="AW208" s="321"/>
      <c r="AX208" s="321">
        <f t="shared" si="22"/>
        <v>206</v>
      </c>
      <c r="AY208" s="321" t="str">
        <f t="shared" si="23"/>
        <v>1</v>
      </c>
      <c r="AZ208" s="321">
        <f t="shared" si="25"/>
        <v>187</v>
      </c>
      <c r="BA208" s="321" t="str">
        <f t="shared" si="20"/>
        <v/>
      </c>
      <c r="BB208" s="461">
        <f t="shared" si="24"/>
        <v>19</v>
      </c>
      <c r="BC208" s="445"/>
    </row>
    <row r="209" spans="1:55" s="315" customFormat="1">
      <c r="A209" s="315">
        <v>500207</v>
      </c>
      <c r="B209" s="315">
        <v>500207</v>
      </c>
      <c r="C209" s="314"/>
      <c r="D209" s="315" t="s">
        <v>837</v>
      </c>
      <c r="E209" s="315" t="s">
        <v>838</v>
      </c>
      <c r="F209" s="316">
        <v>40841</v>
      </c>
      <c r="G209" s="317" t="s">
        <v>244</v>
      </c>
      <c r="H209" s="314"/>
      <c r="I209" s="314"/>
      <c r="J209" s="317" t="s">
        <v>1298</v>
      </c>
      <c r="L209" s="315" t="s">
        <v>277</v>
      </c>
      <c r="M209" s="315" t="s">
        <v>276</v>
      </c>
      <c r="N209" s="314"/>
      <c r="O209" s="317" t="s">
        <v>1299</v>
      </c>
      <c r="P209" s="315" t="s">
        <v>1300</v>
      </c>
      <c r="Q209" s="318"/>
      <c r="R209" s="319" t="s">
        <v>1123</v>
      </c>
      <c r="S209" s="319" t="s">
        <v>58</v>
      </c>
      <c r="T209" s="315" t="s">
        <v>228</v>
      </c>
      <c r="V209" s="314"/>
      <c r="W209" s="314"/>
      <c r="X209" s="314"/>
      <c r="Y209" s="314"/>
      <c r="Z209" s="318"/>
      <c r="AA209" s="315" t="s">
        <v>761</v>
      </c>
      <c r="AB209" s="318"/>
      <c r="AC209" s="314"/>
      <c r="AD209" s="320"/>
      <c r="AE209" s="320"/>
      <c r="AF209" s="318"/>
      <c r="AG209" s="314"/>
      <c r="AH209" s="314"/>
      <c r="AI209" s="314"/>
      <c r="AJ209" s="318"/>
      <c r="AK209" s="314"/>
      <c r="AL209" s="314"/>
      <c r="AM209" s="314"/>
      <c r="AN209" s="321"/>
      <c r="AO209" s="321" t="s">
        <v>1336</v>
      </c>
      <c r="AP209" s="321"/>
      <c r="AQ209" s="321" t="s">
        <v>1337</v>
      </c>
      <c r="AR209" s="321"/>
      <c r="AS209" s="323">
        <v>40869</v>
      </c>
      <c r="AT209" s="321"/>
      <c r="AU209" s="321"/>
      <c r="AV209" s="321"/>
      <c r="AW209" s="321"/>
      <c r="AX209" s="321">
        <f t="shared" si="22"/>
        <v>207</v>
      </c>
      <c r="AY209" s="321" t="str">
        <f t="shared" si="23"/>
        <v>1</v>
      </c>
      <c r="AZ209" s="321">
        <f t="shared" si="25"/>
        <v>188</v>
      </c>
      <c r="BA209" s="321" t="str">
        <f t="shared" si="20"/>
        <v/>
      </c>
      <c r="BB209" s="461">
        <f t="shared" si="24"/>
        <v>19</v>
      </c>
      <c r="BC209" s="445"/>
    </row>
    <row r="210" spans="1:55">
      <c r="A210" s="125">
        <v>500208</v>
      </c>
      <c r="B210" s="125">
        <v>500208</v>
      </c>
      <c r="C210" s="37"/>
      <c r="D210" t="s">
        <v>837</v>
      </c>
      <c r="E210" t="s">
        <v>838</v>
      </c>
      <c r="F210" s="78">
        <v>40841</v>
      </c>
      <c r="H210" s="37"/>
      <c r="I210" s="37"/>
      <c r="L210" t="s">
        <v>149</v>
      </c>
      <c r="M210" t="s">
        <v>150</v>
      </c>
      <c r="N210" s="37"/>
      <c r="O210" s="193" t="s">
        <v>1301</v>
      </c>
      <c r="P210" t="s">
        <v>1292</v>
      </c>
      <c r="Q210" s="38"/>
      <c r="R210" s="81" t="s">
        <v>1296</v>
      </c>
      <c r="S210" s="81" t="s">
        <v>1297</v>
      </c>
      <c r="T210" t="s">
        <v>218</v>
      </c>
      <c r="V210" s="37"/>
      <c r="W210" s="37"/>
      <c r="X210" s="37"/>
      <c r="Y210" s="37"/>
      <c r="Z210" s="38"/>
      <c r="AA210" t="s">
        <v>761</v>
      </c>
      <c r="AB210" s="38"/>
      <c r="AC210" s="37"/>
      <c r="AD210" s="39"/>
      <c r="AE210" s="39"/>
      <c r="AF210" s="38"/>
      <c r="AG210" s="37"/>
      <c r="AH210" s="37"/>
      <c r="AI210" s="37"/>
      <c r="AJ210" s="38"/>
      <c r="AK210" s="37"/>
      <c r="AL210" s="37"/>
      <c r="AM210" s="37"/>
      <c r="AN210" s="90"/>
      <c r="AO210" s="90"/>
      <c r="AP210" s="90"/>
      <c r="AQ210" s="90"/>
      <c r="AR210" s="90"/>
      <c r="AS210" s="90"/>
      <c r="AT210" s="90"/>
      <c r="AU210" s="90"/>
      <c r="AV210" s="90"/>
      <c r="AW210" s="90"/>
      <c r="AX210" s="90">
        <f t="shared" si="22"/>
        <v>208</v>
      </c>
      <c r="AY210" s="90" t="str">
        <f t="shared" si="23"/>
        <v/>
      </c>
      <c r="AZ210" s="90">
        <f t="shared" si="25"/>
        <v>188</v>
      </c>
      <c r="BA210" s="90" t="str">
        <f t="shared" si="20"/>
        <v>1</v>
      </c>
      <c r="BB210" s="458">
        <f t="shared" si="24"/>
        <v>20</v>
      </c>
      <c r="BC210" s="442"/>
    </row>
    <row r="211" spans="1:55">
      <c r="A211" s="125">
        <v>500209</v>
      </c>
      <c r="B211" s="125">
        <v>500209</v>
      </c>
      <c r="C211" s="37"/>
      <c r="D211" t="s">
        <v>837</v>
      </c>
      <c r="E211" t="s">
        <v>838</v>
      </c>
      <c r="F211" s="78">
        <v>40841</v>
      </c>
      <c r="H211" s="37"/>
      <c r="I211" s="37"/>
      <c r="L211" t="s">
        <v>149</v>
      </c>
      <c r="M211" t="s">
        <v>150</v>
      </c>
      <c r="N211" s="37"/>
      <c r="O211" s="193" t="s">
        <v>1302</v>
      </c>
      <c r="P211" t="s">
        <v>1292</v>
      </c>
      <c r="Q211" s="38"/>
      <c r="R211" s="81" t="s">
        <v>1296</v>
      </c>
      <c r="S211" s="81" t="s">
        <v>1297</v>
      </c>
      <c r="T211" t="s">
        <v>218</v>
      </c>
      <c r="V211" s="37"/>
      <c r="W211" s="37"/>
      <c r="X211" s="37"/>
      <c r="Y211" s="37"/>
      <c r="Z211" s="38"/>
      <c r="AA211" t="s">
        <v>761</v>
      </c>
      <c r="AB211" s="38"/>
      <c r="AC211" s="37"/>
      <c r="AD211" s="39"/>
      <c r="AE211" s="39"/>
      <c r="AF211" s="38"/>
      <c r="AG211" s="37"/>
      <c r="AH211" s="37"/>
      <c r="AI211" s="37"/>
      <c r="AJ211" s="38"/>
      <c r="AK211" s="37"/>
      <c r="AL211" s="37"/>
      <c r="AM211" s="37"/>
      <c r="AN211" s="90"/>
      <c r="AO211" s="90"/>
      <c r="AP211" s="90"/>
      <c r="AQ211" s="90"/>
      <c r="AR211" s="90"/>
      <c r="AS211" s="90"/>
      <c r="AT211" s="90"/>
      <c r="AU211" s="90"/>
      <c r="AV211" s="90"/>
      <c r="AW211" s="90"/>
      <c r="AX211" s="90">
        <f t="shared" si="22"/>
        <v>209</v>
      </c>
      <c r="AY211" s="90" t="str">
        <f t="shared" si="23"/>
        <v/>
      </c>
      <c r="AZ211" s="90">
        <f t="shared" si="25"/>
        <v>188</v>
      </c>
      <c r="BA211" s="90" t="str">
        <f t="shared" si="20"/>
        <v>1</v>
      </c>
      <c r="BB211" s="458">
        <f t="shared" si="24"/>
        <v>21</v>
      </c>
      <c r="BC211" s="442"/>
    </row>
    <row r="212" spans="1:55" s="315" customFormat="1">
      <c r="A212" s="315">
        <v>500210</v>
      </c>
      <c r="B212" s="315">
        <v>500210</v>
      </c>
      <c r="C212" s="314"/>
      <c r="D212" s="315" t="s">
        <v>837</v>
      </c>
      <c r="E212" s="315" t="s">
        <v>838</v>
      </c>
      <c r="F212" s="316">
        <v>40847</v>
      </c>
      <c r="G212" s="317" t="s">
        <v>244</v>
      </c>
      <c r="H212" s="314"/>
      <c r="I212" s="314"/>
      <c r="J212" s="317" t="s">
        <v>1303</v>
      </c>
      <c r="L212" s="315" t="s">
        <v>285</v>
      </c>
      <c r="M212" s="315" t="s">
        <v>284</v>
      </c>
      <c r="N212" s="314"/>
      <c r="O212" s="317" t="s">
        <v>1304</v>
      </c>
      <c r="P212" s="315" t="s">
        <v>1309</v>
      </c>
      <c r="Q212" s="318"/>
      <c r="R212" s="319" t="s">
        <v>1305</v>
      </c>
      <c r="S212" s="319" t="s">
        <v>1306</v>
      </c>
      <c r="T212" s="315" t="s">
        <v>224</v>
      </c>
      <c r="V212" s="314"/>
      <c r="W212" s="314"/>
      <c r="X212" s="314"/>
      <c r="Y212" s="314"/>
      <c r="Z212" s="318"/>
      <c r="AA212" s="315" t="s">
        <v>761</v>
      </c>
      <c r="AB212" s="318"/>
      <c r="AC212" s="314"/>
      <c r="AD212" s="320"/>
      <c r="AE212" s="320"/>
      <c r="AF212" s="318"/>
      <c r="AG212" s="314"/>
      <c r="AH212" s="314"/>
      <c r="AI212" s="314"/>
      <c r="AJ212" s="318"/>
      <c r="AK212" s="314"/>
      <c r="AL212" s="314"/>
      <c r="AM212" s="314"/>
      <c r="AN212" s="321"/>
      <c r="AO212" s="321"/>
      <c r="AP212" s="321"/>
      <c r="AQ212" s="321"/>
      <c r="AR212" s="321" t="s">
        <v>619</v>
      </c>
      <c r="AS212" s="323">
        <v>40947</v>
      </c>
      <c r="AT212" s="321"/>
      <c r="AU212" s="321" t="s">
        <v>1392</v>
      </c>
      <c r="AV212" s="321"/>
      <c r="AW212" s="321"/>
      <c r="AX212" s="321">
        <f t="shared" si="22"/>
        <v>210</v>
      </c>
      <c r="AY212" s="321" t="str">
        <f t="shared" si="23"/>
        <v>1</v>
      </c>
      <c r="AZ212" s="321">
        <f t="shared" si="25"/>
        <v>189</v>
      </c>
      <c r="BA212" s="321" t="str">
        <f t="shared" si="20"/>
        <v/>
      </c>
      <c r="BB212" s="461">
        <f t="shared" si="24"/>
        <v>21</v>
      </c>
      <c r="BC212" s="445"/>
    </row>
    <row r="213" spans="1:55">
      <c r="A213" s="125">
        <v>500211</v>
      </c>
      <c r="B213" s="125">
        <v>500211</v>
      </c>
      <c r="C213" s="37"/>
      <c r="D213" t="s">
        <v>837</v>
      </c>
      <c r="E213" t="s">
        <v>838</v>
      </c>
      <c r="F213" s="78">
        <v>40857</v>
      </c>
      <c r="H213" s="37"/>
      <c r="I213" s="37"/>
      <c r="L213" t="s">
        <v>149</v>
      </c>
      <c r="M213" t="s">
        <v>150</v>
      </c>
      <c r="N213" s="37"/>
      <c r="O213" s="193" t="s">
        <v>1307</v>
      </c>
      <c r="P213" t="s">
        <v>1292</v>
      </c>
      <c r="Q213" s="38"/>
      <c r="R213" s="81" t="s">
        <v>1293</v>
      </c>
      <c r="S213" s="81" t="s">
        <v>1294</v>
      </c>
      <c r="T213" t="s">
        <v>218</v>
      </c>
      <c r="V213" s="37"/>
      <c r="W213" s="37"/>
      <c r="X213" s="37"/>
      <c r="Y213" s="37"/>
      <c r="Z213" s="38"/>
      <c r="AA213" t="s">
        <v>761</v>
      </c>
      <c r="AB213" s="38"/>
      <c r="AC213" s="37"/>
      <c r="AD213" s="39"/>
      <c r="AE213" s="39"/>
      <c r="AF213" s="38"/>
      <c r="AG213" s="37"/>
      <c r="AH213" s="37"/>
      <c r="AI213" s="37"/>
      <c r="AJ213" s="38"/>
      <c r="AK213" s="37"/>
      <c r="AL213" s="37"/>
      <c r="AM213" s="37"/>
      <c r="AN213" s="90"/>
      <c r="AO213" s="90"/>
      <c r="AP213" s="90"/>
      <c r="AQ213" s="90"/>
      <c r="AR213" s="90"/>
      <c r="AS213" s="90"/>
      <c r="AT213" s="90"/>
      <c r="AU213" s="90"/>
      <c r="AV213" s="90"/>
      <c r="AW213" s="90"/>
      <c r="AX213" s="90">
        <f t="shared" si="22"/>
        <v>211</v>
      </c>
      <c r="AY213" s="90" t="str">
        <f t="shared" si="23"/>
        <v/>
      </c>
      <c r="AZ213" s="90">
        <f t="shared" si="25"/>
        <v>189</v>
      </c>
      <c r="BA213" s="90" t="str">
        <f t="shared" si="20"/>
        <v>1</v>
      </c>
      <c r="BB213" s="458">
        <f t="shared" si="24"/>
        <v>22</v>
      </c>
      <c r="BC213" s="442"/>
    </row>
    <row r="214" spans="1:55">
      <c r="A214" s="125">
        <v>500212</v>
      </c>
      <c r="B214" s="125">
        <v>500212</v>
      </c>
      <c r="C214" s="37"/>
      <c r="D214" t="s">
        <v>837</v>
      </c>
      <c r="E214" t="s">
        <v>838</v>
      </c>
      <c r="F214" s="78">
        <v>40857</v>
      </c>
      <c r="H214" s="37"/>
      <c r="I214" s="37"/>
      <c r="L214" t="s">
        <v>149</v>
      </c>
      <c r="M214" t="s">
        <v>150</v>
      </c>
      <c r="N214" s="37"/>
      <c r="O214" s="193" t="s">
        <v>1308</v>
      </c>
      <c r="P214" t="s">
        <v>1292</v>
      </c>
      <c r="Q214" s="38"/>
      <c r="R214" s="81" t="s">
        <v>1293</v>
      </c>
      <c r="S214" s="81" t="s">
        <v>1294</v>
      </c>
      <c r="T214" t="s">
        <v>218</v>
      </c>
      <c r="V214" s="37"/>
      <c r="W214" s="37"/>
      <c r="X214" s="37"/>
      <c r="Y214" s="37"/>
      <c r="Z214" s="38"/>
      <c r="AA214" t="s">
        <v>761</v>
      </c>
      <c r="AB214" s="38"/>
      <c r="AC214" s="37"/>
      <c r="AD214" s="39"/>
      <c r="AE214" s="39"/>
      <c r="AF214" s="38"/>
      <c r="AG214" s="37"/>
      <c r="AH214" s="37"/>
      <c r="AI214" s="37"/>
      <c r="AJ214" s="38"/>
      <c r="AK214" s="37"/>
      <c r="AL214" s="37"/>
      <c r="AM214" s="37"/>
      <c r="AN214" s="90"/>
      <c r="AO214" s="90"/>
      <c r="AP214" s="90"/>
      <c r="AQ214" s="90"/>
      <c r="AR214" s="90"/>
      <c r="AS214" s="90"/>
      <c r="AT214" s="90"/>
      <c r="AU214" s="90"/>
      <c r="AV214" s="90"/>
      <c r="AW214" s="90"/>
      <c r="AX214" s="90">
        <f t="shared" si="22"/>
        <v>212</v>
      </c>
      <c r="AY214" s="90" t="str">
        <f t="shared" si="23"/>
        <v/>
      </c>
      <c r="AZ214" s="90">
        <f t="shared" si="25"/>
        <v>189</v>
      </c>
      <c r="BA214" s="90" t="str">
        <f t="shared" si="20"/>
        <v>1</v>
      </c>
      <c r="BB214" s="458">
        <f t="shared" si="24"/>
        <v>23</v>
      </c>
      <c r="BC214" s="442"/>
    </row>
    <row r="215" spans="1:55" s="315" customFormat="1" ht="25.5">
      <c r="A215" s="315">
        <v>500213</v>
      </c>
      <c r="B215" s="315">
        <v>500213</v>
      </c>
      <c r="C215" s="314"/>
      <c r="D215" s="315" t="s">
        <v>837</v>
      </c>
      <c r="E215" s="315" t="s">
        <v>838</v>
      </c>
      <c r="F215" s="316">
        <v>40868</v>
      </c>
      <c r="G215" s="317"/>
      <c r="H215" s="314"/>
      <c r="I215" s="314"/>
      <c r="J215" s="317"/>
      <c r="L215" s="315" t="s">
        <v>277</v>
      </c>
      <c r="M215" s="315" t="s">
        <v>276</v>
      </c>
      <c r="N215" s="314"/>
      <c r="O215" s="317" t="s">
        <v>1318</v>
      </c>
      <c r="P215" s="315" t="s">
        <v>1320</v>
      </c>
      <c r="Q215" s="318"/>
      <c r="R215" s="319" t="s">
        <v>1319</v>
      </c>
      <c r="S215" s="319" t="s">
        <v>1321</v>
      </c>
      <c r="T215" s="315" t="s">
        <v>219</v>
      </c>
      <c r="V215" s="314"/>
      <c r="W215" s="314"/>
      <c r="X215" s="314"/>
      <c r="Y215" s="314"/>
      <c r="Z215" s="318"/>
      <c r="AA215" s="315" t="s">
        <v>1350</v>
      </c>
      <c r="AB215" s="318"/>
      <c r="AC215" s="314"/>
      <c r="AD215" s="320"/>
      <c r="AE215" s="320"/>
      <c r="AF215" s="318"/>
      <c r="AG215" s="314"/>
      <c r="AH215" s="314"/>
      <c r="AI215" s="314"/>
      <c r="AJ215" s="318"/>
      <c r="AK215" s="314"/>
      <c r="AL215" s="314"/>
      <c r="AM215" s="314"/>
      <c r="AN215" s="321" t="s">
        <v>1325</v>
      </c>
      <c r="AO215" s="321" t="s">
        <v>1322</v>
      </c>
      <c r="AP215" s="321" t="s">
        <v>1323</v>
      </c>
      <c r="AQ215" s="321" t="s">
        <v>1324</v>
      </c>
      <c r="AR215" s="321"/>
      <c r="AS215" s="323">
        <v>40868</v>
      </c>
      <c r="AT215" s="321"/>
      <c r="AU215" s="321"/>
      <c r="AV215" s="321"/>
      <c r="AW215" s="321"/>
      <c r="AX215" s="321">
        <f t="shared" si="22"/>
        <v>213</v>
      </c>
      <c r="AY215" s="321" t="str">
        <f t="shared" si="23"/>
        <v>1</v>
      </c>
      <c r="AZ215" s="321">
        <f t="shared" si="25"/>
        <v>190</v>
      </c>
      <c r="BA215" s="321" t="str">
        <f t="shared" si="20"/>
        <v/>
      </c>
      <c r="BB215" s="461">
        <f t="shared" si="24"/>
        <v>23</v>
      </c>
      <c r="BC215" s="445"/>
    </row>
    <row r="216" spans="1:55" s="329" customFormat="1" ht="25.5">
      <c r="A216" s="329">
        <v>500214</v>
      </c>
      <c r="B216" s="329">
        <v>500214</v>
      </c>
      <c r="C216" s="328"/>
      <c r="D216" s="329" t="s">
        <v>837</v>
      </c>
      <c r="E216" s="329" t="s">
        <v>838</v>
      </c>
      <c r="F216" s="330">
        <v>40868</v>
      </c>
      <c r="G216" s="331" t="s">
        <v>131</v>
      </c>
      <c r="H216" s="328"/>
      <c r="I216" s="328"/>
      <c r="J216" s="331"/>
      <c r="L216" s="329" t="s">
        <v>143</v>
      </c>
      <c r="M216" s="329" t="s">
        <v>144</v>
      </c>
      <c r="N216" s="328"/>
      <c r="O216" s="331" t="s">
        <v>1326</v>
      </c>
      <c r="P216" s="329" t="s">
        <v>1320</v>
      </c>
      <c r="Q216" s="332"/>
      <c r="R216" s="333" t="s">
        <v>1327</v>
      </c>
      <c r="S216" s="333" t="s">
        <v>1328</v>
      </c>
      <c r="T216" s="329" t="s">
        <v>222</v>
      </c>
      <c r="V216" s="328"/>
      <c r="W216" s="328"/>
      <c r="X216" s="328"/>
      <c r="Y216" s="328"/>
      <c r="Z216" s="332"/>
      <c r="AA216" s="329" t="s">
        <v>1350</v>
      </c>
      <c r="AB216" s="332"/>
      <c r="AC216" s="328"/>
      <c r="AD216" s="334"/>
      <c r="AE216" s="334"/>
      <c r="AF216" s="332"/>
      <c r="AG216" s="328"/>
      <c r="AH216" s="328"/>
      <c r="AI216" s="328"/>
      <c r="AJ216" s="332"/>
      <c r="AK216" s="328"/>
      <c r="AL216" s="328"/>
      <c r="AM216" s="328"/>
      <c r="AN216" s="335" t="s">
        <v>1329</v>
      </c>
      <c r="AO216" s="335" t="s">
        <v>1330</v>
      </c>
      <c r="AP216" s="335"/>
      <c r="AQ216" s="335" t="s">
        <v>1331</v>
      </c>
      <c r="AR216" s="335"/>
      <c r="AS216" s="336">
        <v>40868</v>
      </c>
      <c r="AT216" s="335"/>
      <c r="AU216" s="335"/>
      <c r="AV216" s="335"/>
      <c r="AW216" s="335"/>
      <c r="AX216" s="335">
        <f t="shared" si="22"/>
        <v>214</v>
      </c>
      <c r="AY216" s="335" t="str">
        <f t="shared" si="23"/>
        <v>1</v>
      </c>
      <c r="AZ216" s="335">
        <f t="shared" si="25"/>
        <v>191</v>
      </c>
      <c r="BA216" s="335" t="str">
        <f t="shared" si="20"/>
        <v/>
      </c>
      <c r="BB216" s="460">
        <f t="shared" si="24"/>
        <v>23</v>
      </c>
      <c r="BC216" s="444"/>
    </row>
    <row r="217" spans="1:55">
      <c r="A217" s="125">
        <v>500215</v>
      </c>
      <c r="B217" s="125">
        <v>500215</v>
      </c>
      <c r="C217" s="37"/>
      <c r="D217" t="s">
        <v>837</v>
      </c>
      <c r="E217" t="s">
        <v>838</v>
      </c>
      <c r="F217" s="409">
        <v>40870</v>
      </c>
      <c r="H217" s="37"/>
      <c r="I217" s="37"/>
      <c r="L217" t="s">
        <v>285</v>
      </c>
      <c r="M217" t="s">
        <v>284</v>
      </c>
      <c r="N217" s="37"/>
      <c r="O217" s="193" t="s">
        <v>1345</v>
      </c>
      <c r="P217" t="s">
        <v>1346</v>
      </c>
      <c r="Q217" s="38"/>
      <c r="R217" s="81" t="s">
        <v>1347</v>
      </c>
      <c r="S217" s="81" t="s">
        <v>1348</v>
      </c>
      <c r="T217" t="s">
        <v>218</v>
      </c>
      <c r="V217" s="37"/>
      <c r="W217" s="37"/>
      <c r="X217" s="37"/>
      <c r="Y217" s="37"/>
      <c r="Z217" s="38"/>
      <c r="AA217" t="s">
        <v>761</v>
      </c>
      <c r="AB217" s="38"/>
      <c r="AC217" s="37"/>
      <c r="AD217" s="39"/>
      <c r="AE217" s="39"/>
      <c r="AF217" s="38"/>
      <c r="AG217" s="37"/>
      <c r="AH217" s="37"/>
      <c r="AI217" s="37"/>
      <c r="AJ217" s="38"/>
      <c r="AK217" s="37"/>
      <c r="AL217" s="37"/>
      <c r="AM217" s="37"/>
      <c r="AN217" s="90"/>
      <c r="AO217" s="90"/>
      <c r="AP217" s="90"/>
      <c r="AQ217" s="90"/>
      <c r="AR217" s="90"/>
      <c r="AS217" s="90"/>
      <c r="AT217" s="90"/>
      <c r="AU217" s="90"/>
      <c r="AV217" s="90"/>
      <c r="AW217" s="90"/>
      <c r="AX217" s="90">
        <f t="shared" si="22"/>
        <v>215</v>
      </c>
      <c r="AY217" s="90" t="str">
        <f t="shared" si="23"/>
        <v/>
      </c>
      <c r="AZ217" s="90">
        <f t="shared" si="25"/>
        <v>191</v>
      </c>
      <c r="BA217" s="90" t="str">
        <f t="shared" si="20"/>
        <v>1</v>
      </c>
      <c r="BB217" s="458">
        <f t="shared" si="24"/>
        <v>24</v>
      </c>
      <c r="BC217" s="442"/>
    </row>
    <row r="218" spans="1:55">
      <c r="A218" s="125">
        <v>500216</v>
      </c>
      <c r="B218" s="125">
        <v>500216</v>
      </c>
      <c r="C218" s="37"/>
      <c r="D218" t="s">
        <v>837</v>
      </c>
      <c r="E218" t="s">
        <v>838</v>
      </c>
      <c r="F218" s="409">
        <v>40892</v>
      </c>
      <c r="H218" s="37"/>
      <c r="I218" s="37"/>
      <c r="L218" t="s">
        <v>285</v>
      </c>
      <c r="M218" t="s">
        <v>284</v>
      </c>
      <c r="N218" s="37"/>
      <c r="O218" s="193" t="s">
        <v>1349</v>
      </c>
      <c r="P218" t="s">
        <v>1346</v>
      </c>
      <c r="Q218" s="38"/>
      <c r="R218" s="81" t="s">
        <v>1347</v>
      </c>
      <c r="S218" s="81" t="s">
        <v>1348</v>
      </c>
      <c r="T218" t="s">
        <v>218</v>
      </c>
      <c r="V218" s="37"/>
      <c r="W218" s="37"/>
      <c r="X218" s="37"/>
      <c r="Y218" s="37"/>
      <c r="Z218" s="38"/>
      <c r="AA218" t="s">
        <v>761</v>
      </c>
      <c r="AB218" s="38"/>
      <c r="AC218" s="37"/>
      <c r="AD218" s="39"/>
      <c r="AE218" s="39"/>
      <c r="AF218" s="38"/>
      <c r="AG218" s="37"/>
      <c r="AH218" s="37"/>
      <c r="AI218" s="37"/>
      <c r="AJ218" s="38"/>
      <c r="AK218" s="37"/>
      <c r="AL218" s="37"/>
      <c r="AM218" s="37"/>
      <c r="AN218" s="90"/>
      <c r="AO218" s="90"/>
      <c r="AP218" s="90"/>
      <c r="AQ218" s="90"/>
      <c r="AR218" s="90"/>
      <c r="AS218" s="90"/>
      <c r="AT218" s="90"/>
      <c r="AU218" s="90"/>
      <c r="AV218" s="90"/>
      <c r="AW218" s="90"/>
      <c r="AX218" s="90">
        <f t="shared" si="22"/>
        <v>216</v>
      </c>
      <c r="AY218" s="90" t="str">
        <f t="shared" si="23"/>
        <v/>
      </c>
      <c r="AZ218" s="90">
        <f t="shared" si="25"/>
        <v>191</v>
      </c>
      <c r="BA218" s="90" t="str">
        <f t="shared" si="20"/>
        <v>1</v>
      </c>
      <c r="BB218" s="458">
        <f t="shared" si="24"/>
        <v>25</v>
      </c>
      <c r="BC218" s="442"/>
    </row>
    <row r="219" spans="1:55">
      <c r="A219" s="125">
        <v>500217</v>
      </c>
      <c r="B219" s="125">
        <v>500217</v>
      </c>
      <c r="C219" s="37"/>
      <c r="D219" t="s">
        <v>837</v>
      </c>
      <c r="E219" t="s">
        <v>838</v>
      </c>
      <c r="F219" s="409">
        <v>40893</v>
      </c>
      <c r="H219" s="37"/>
      <c r="I219" s="37"/>
      <c r="L219" t="s">
        <v>145</v>
      </c>
      <c r="M219" t="s">
        <v>146</v>
      </c>
      <c r="N219" s="37"/>
      <c r="O219" s="193" t="s">
        <v>1351</v>
      </c>
      <c r="P219" t="s">
        <v>1352</v>
      </c>
      <c r="Q219" s="38"/>
      <c r="R219" s="81" t="s">
        <v>1353</v>
      </c>
      <c r="S219" s="81" t="s">
        <v>1354</v>
      </c>
      <c r="T219" t="s">
        <v>219</v>
      </c>
      <c r="V219" s="37"/>
      <c r="W219" s="37"/>
      <c r="X219" s="37"/>
      <c r="Y219" s="37"/>
      <c r="Z219" s="38"/>
      <c r="AA219" t="s">
        <v>1355</v>
      </c>
      <c r="AB219" s="38"/>
      <c r="AC219" s="37"/>
      <c r="AD219" s="39"/>
      <c r="AE219" s="39"/>
      <c r="AF219" s="38"/>
      <c r="AG219" s="37"/>
      <c r="AH219" s="37"/>
      <c r="AI219" s="37"/>
      <c r="AJ219" s="38"/>
      <c r="AK219" s="37"/>
      <c r="AL219" s="37"/>
      <c r="AM219" s="37"/>
      <c r="AN219" s="90"/>
      <c r="AO219" s="90"/>
      <c r="AP219" s="90"/>
      <c r="AQ219" s="90"/>
      <c r="AR219" s="90"/>
      <c r="AS219" s="90"/>
      <c r="AT219" s="90"/>
      <c r="AU219" s="90"/>
      <c r="AV219" s="90"/>
      <c r="AW219" s="90"/>
      <c r="AX219" s="90">
        <f t="shared" si="22"/>
        <v>217</v>
      </c>
      <c r="AY219" s="90" t="str">
        <f t="shared" si="23"/>
        <v/>
      </c>
      <c r="AZ219" s="90">
        <f t="shared" si="25"/>
        <v>191</v>
      </c>
      <c r="BA219" s="90" t="str">
        <f t="shared" si="20"/>
        <v>1</v>
      </c>
      <c r="BB219" s="458">
        <f t="shared" si="24"/>
        <v>26</v>
      </c>
      <c r="BC219" s="442"/>
    </row>
    <row r="220" spans="1:55" s="329" customFormat="1" ht="25.5">
      <c r="A220" s="329">
        <v>500218</v>
      </c>
      <c r="B220" s="329">
        <v>500218</v>
      </c>
      <c r="C220" s="328"/>
      <c r="D220" s="329" t="s">
        <v>837</v>
      </c>
      <c r="E220" s="329" t="s">
        <v>838</v>
      </c>
      <c r="F220" s="330">
        <v>40947</v>
      </c>
      <c r="G220" s="331" t="s">
        <v>131</v>
      </c>
      <c r="H220" s="328"/>
      <c r="I220" s="328"/>
      <c r="J220" s="331"/>
      <c r="L220" s="329" t="s">
        <v>149</v>
      </c>
      <c r="M220" s="329" t="s">
        <v>150</v>
      </c>
      <c r="N220" s="328"/>
      <c r="O220" s="331" t="s">
        <v>1394</v>
      </c>
      <c r="P220" s="329" t="s">
        <v>1395</v>
      </c>
      <c r="Q220" s="332"/>
      <c r="R220" s="333" t="s">
        <v>1396</v>
      </c>
      <c r="S220" s="333" t="s">
        <v>1396</v>
      </c>
      <c r="T220" s="329" t="s">
        <v>218</v>
      </c>
      <c r="V220" s="328"/>
      <c r="W220" s="328"/>
      <c r="X220" s="328"/>
      <c r="Y220" s="328"/>
      <c r="Z220" s="332"/>
      <c r="AA220" s="329" t="s">
        <v>846</v>
      </c>
      <c r="AB220" s="332"/>
      <c r="AC220" s="328"/>
      <c r="AD220" s="334"/>
      <c r="AE220" s="334"/>
      <c r="AF220" s="332"/>
      <c r="AG220" s="328"/>
      <c r="AH220" s="328"/>
      <c r="AI220" s="328"/>
      <c r="AJ220" s="332"/>
      <c r="AK220" s="328"/>
      <c r="AL220" s="328"/>
      <c r="AM220" s="328"/>
      <c r="AN220" s="335" t="s">
        <v>1397</v>
      </c>
      <c r="AO220" s="335" t="s">
        <v>1398</v>
      </c>
      <c r="AP220" s="335"/>
      <c r="AQ220" s="335" t="s">
        <v>1399</v>
      </c>
      <c r="AR220" s="335"/>
      <c r="AS220" s="336">
        <v>40947</v>
      </c>
      <c r="AT220" s="335"/>
      <c r="AU220" s="335"/>
      <c r="AV220" s="335"/>
      <c r="AW220" s="335"/>
      <c r="AX220" s="335">
        <f t="shared" si="22"/>
        <v>218</v>
      </c>
      <c r="AY220" s="335" t="str">
        <f t="shared" si="23"/>
        <v>1</v>
      </c>
      <c r="AZ220" s="335">
        <f t="shared" si="25"/>
        <v>192</v>
      </c>
      <c r="BA220" s="335" t="str">
        <f t="shared" si="20"/>
        <v/>
      </c>
      <c r="BB220" s="460">
        <f t="shared" si="24"/>
        <v>26</v>
      </c>
      <c r="BC220" s="444"/>
    </row>
    <row r="221" spans="1:55">
      <c r="A221" s="125">
        <v>500219</v>
      </c>
      <c r="B221" s="125">
        <v>500219</v>
      </c>
      <c r="C221" s="37"/>
      <c r="D221" t="s">
        <v>837</v>
      </c>
      <c r="E221" t="s">
        <v>838</v>
      </c>
      <c r="F221" s="78">
        <v>40921</v>
      </c>
      <c r="G221" s="193" t="s">
        <v>131</v>
      </c>
      <c r="H221" s="37"/>
      <c r="I221" s="37"/>
      <c r="J221" s="193" t="s">
        <v>1408</v>
      </c>
      <c r="L221" t="s">
        <v>287</v>
      </c>
      <c r="M221" t="s">
        <v>286</v>
      </c>
      <c r="N221" s="37"/>
      <c r="O221" s="193" t="s">
        <v>1409</v>
      </c>
      <c r="P221" t="s">
        <v>1410</v>
      </c>
      <c r="Q221" s="38"/>
      <c r="R221" s="81" t="s">
        <v>1411</v>
      </c>
      <c r="S221" s="81" t="s">
        <v>1412</v>
      </c>
      <c r="T221" t="s">
        <v>222</v>
      </c>
      <c r="V221" s="37"/>
      <c r="W221" s="37"/>
      <c r="X221" s="37"/>
      <c r="Y221" s="37"/>
      <c r="Z221" s="38"/>
      <c r="AA221" t="s">
        <v>761</v>
      </c>
      <c r="AB221" s="38"/>
      <c r="AC221" s="37"/>
      <c r="AD221" s="39"/>
      <c r="AE221" s="39"/>
      <c r="AF221" s="38"/>
      <c r="AG221" s="37"/>
      <c r="AH221" s="37"/>
      <c r="AI221" s="37"/>
      <c r="AJ221" s="38"/>
      <c r="AK221" s="37"/>
      <c r="AL221" s="37"/>
      <c r="AM221" s="37"/>
      <c r="AN221" s="90"/>
      <c r="AO221" s="90"/>
      <c r="AP221" s="90"/>
      <c r="AQ221" s="90"/>
      <c r="AR221" s="90"/>
      <c r="AS221" s="90"/>
      <c r="AT221" s="90"/>
      <c r="AU221" s="90"/>
      <c r="AV221" s="90"/>
      <c r="AW221" s="90"/>
      <c r="AX221" s="90">
        <f t="shared" si="22"/>
        <v>219</v>
      </c>
      <c r="AY221" s="90" t="str">
        <f t="shared" si="23"/>
        <v/>
      </c>
      <c r="AZ221" s="90">
        <f t="shared" si="25"/>
        <v>192</v>
      </c>
      <c r="BA221" s="90" t="str">
        <f t="shared" ref="BA221:BA284" si="26">IF(AND(A221&lt;&gt;"",AS221=""),"1","")</f>
        <v>1</v>
      </c>
      <c r="BB221" s="458">
        <f t="shared" si="24"/>
        <v>27</v>
      </c>
      <c r="BC221" s="442"/>
    </row>
    <row r="222" spans="1:55">
      <c r="A222" s="125">
        <v>500220</v>
      </c>
      <c r="B222" s="125">
        <v>500220</v>
      </c>
      <c r="C222" s="37"/>
      <c r="D222" t="s">
        <v>837</v>
      </c>
      <c r="E222" t="s">
        <v>838</v>
      </c>
      <c r="F222" s="78">
        <v>40921</v>
      </c>
      <c r="G222" s="193" t="s">
        <v>131</v>
      </c>
      <c r="H222" s="37"/>
      <c r="I222" s="37"/>
      <c r="J222" s="193" t="s">
        <v>1408</v>
      </c>
      <c r="L222" t="s">
        <v>285</v>
      </c>
      <c r="M222" t="s">
        <v>284</v>
      </c>
      <c r="N222" s="37"/>
      <c r="O222" s="193" t="s">
        <v>1413</v>
      </c>
      <c r="P222" t="s">
        <v>1414</v>
      </c>
      <c r="Q222" s="38"/>
      <c r="R222" s="81" t="s">
        <v>1411</v>
      </c>
      <c r="S222" s="81" t="s">
        <v>1415</v>
      </c>
      <c r="T222" t="s">
        <v>222</v>
      </c>
      <c r="V222" s="37"/>
      <c r="W222" s="37"/>
      <c r="X222" s="37"/>
      <c r="Y222" s="37"/>
      <c r="Z222" s="38"/>
      <c r="AA222" t="s">
        <v>761</v>
      </c>
      <c r="AB222" s="38"/>
      <c r="AC222" s="37"/>
      <c r="AD222" s="39"/>
      <c r="AE222" s="39"/>
      <c r="AF222" s="38"/>
      <c r="AG222" s="37"/>
      <c r="AH222" s="37"/>
      <c r="AI222" s="37"/>
      <c r="AJ222" s="38"/>
      <c r="AK222" s="37"/>
      <c r="AL222" s="37"/>
      <c r="AM222" s="37"/>
      <c r="AN222" s="90"/>
      <c r="AO222" s="90"/>
      <c r="AP222" s="90"/>
      <c r="AQ222" s="90"/>
      <c r="AR222" s="90"/>
      <c r="AS222" s="90"/>
      <c r="AT222" s="90"/>
      <c r="AU222" s="90"/>
      <c r="AV222" s="90"/>
      <c r="AW222" s="90"/>
      <c r="AX222" s="90">
        <f t="shared" si="22"/>
        <v>220</v>
      </c>
      <c r="AY222" s="90" t="str">
        <f t="shared" si="23"/>
        <v/>
      </c>
      <c r="AZ222" s="90">
        <f t="shared" si="25"/>
        <v>192</v>
      </c>
      <c r="BA222" s="90" t="str">
        <f t="shared" si="26"/>
        <v>1</v>
      </c>
      <c r="BB222" s="458">
        <f t="shared" si="24"/>
        <v>28</v>
      </c>
      <c r="BC222" s="442"/>
    </row>
    <row r="223" spans="1:55">
      <c r="A223" s="125">
        <v>500221</v>
      </c>
      <c r="B223" s="125">
        <v>500221</v>
      </c>
      <c r="C223" s="37"/>
      <c r="D223" t="s">
        <v>837</v>
      </c>
      <c r="E223" t="s">
        <v>838</v>
      </c>
      <c r="F223" s="78">
        <v>40943</v>
      </c>
      <c r="H223" s="37"/>
      <c r="I223" s="37"/>
      <c r="K223" t="s">
        <v>1164</v>
      </c>
      <c r="N223" s="37"/>
      <c r="O223" s="193" t="s">
        <v>1416</v>
      </c>
      <c r="P223" t="s">
        <v>1421</v>
      </c>
      <c r="Q223" s="38"/>
      <c r="R223" s="81" t="s">
        <v>1417</v>
      </c>
      <c r="S223" s="81" t="s">
        <v>1418</v>
      </c>
      <c r="T223" t="s">
        <v>219</v>
      </c>
      <c r="V223" s="37"/>
      <c r="W223" s="37"/>
      <c r="X223" s="37"/>
      <c r="Y223" s="37"/>
      <c r="Z223" s="38"/>
      <c r="AA223" t="s">
        <v>1355</v>
      </c>
      <c r="AB223" s="38"/>
      <c r="AC223" s="37"/>
      <c r="AD223" s="39"/>
      <c r="AE223" s="39"/>
      <c r="AF223" s="38"/>
      <c r="AG223" s="37"/>
      <c r="AH223" s="37"/>
      <c r="AI223" s="37"/>
      <c r="AJ223" s="38"/>
      <c r="AK223" s="37"/>
      <c r="AL223" s="37"/>
      <c r="AM223" s="37"/>
      <c r="AN223" s="90"/>
      <c r="AO223" s="90"/>
      <c r="AP223" s="90"/>
      <c r="AQ223" s="90"/>
      <c r="AR223" s="90"/>
      <c r="AS223" s="90"/>
      <c r="AT223" s="90"/>
      <c r="AU223" s="90"/>
      <c r="AV223" s="90"/>
      <c r="AW223" s="90"/>
      <c r="AX223" s="90">
        <f t="shared" si="22"/>
        <v>221</v>
      </c>
      <c r="AY223" s="90" t="str">
        <f t="shared" si="23"/>
        <v/>
      </c>
      <c r="AZ223" s="90">
        <f t="shared" si="25"/>
        <v>192</v>
      </c>
      <c r="BA223" s="90" t="str">
        <f t="shared" si="26"/>
        <v>1</v>
      </c>
      <c r="BB223" s="458">
        <f t="shared" si="24"/>
        <v>29</v>
      </c>
      <c r="BC223" s="442"/>
    </row>
    <row r="224" spans="1:55">
      <c r="A224" s="125">
        <v>500222</v>
      </c>
      <c r="B224" s="125">
        <v>500222</v>
      </c>
      <c r="C224" s="37"/>
      <c r="D224" t="s">
        <v>837</v>
      </c>
      <c r="E224" t="s">
        <v>838</v>
      </c>
      <c r="F224" s="78">
        <v>40945</v>
      </c>
      <c r="G224" s="193" t="s">
        <v>244</v>
      </c>
      <c r="H224" s="37"/>
      <c r="I224" s="37"/>
      <c r="J224" s="193" t="s">
        <v>1419</v>
      </c>
      <c r="L224" t="s">
        <v>145</v>
      </c>
      <c r="M224" t="s">
        <v>146</v>
      </c>
      <c r="N224" s="37"/>
      <c r="O224" s="193" t="s">
        <v>1420</v>
      </c>
      <c r="Q224" s="38"/>
      <c r="R224" s="81" t="s">
        <v>1422</v>
      </c>
      <c r="S224" s="81" t="s">
        <v>1423</v>
      </c>
      <c r="T224" t="s">
        <v>224</v>
      </c>
      <c r="V224" s="37"/>
      <c r="W224" s="37"/>
      <c r="X224" s="37"/>
      <c r="Y224" s="37"/>
      <c r="Z224" s="38"/>
      <c r="AA224" t="s">
        <v>1355</v>
      </c>
      <c r="AB224" s="38"/>
      <c r="AC224" s="37"/>
      <c r="AD224" s="39"/>
      <c r="AE224" s="39"/>
      <c r="AF224" s="38"/>
      <c r="AG224" s="37"/>
      <c r="AH224" s="37"/>
      <c r="AI224" s="37"/>
      <c r="AJ224" s="38"/>
      <c r="AK224" s="37"/>
      <c r="AL224" s="37"/>
      <c r="AM224" s="37"/>
      <c r="AN224" s="90"/>
      <c r="AO224" s="90"/>
      <c r="AP224" s="90"/>
      <c r="AQ224" s="90"/>
      <c r="AR224" s="90"/>
      <c r="AS224" s="90"/>
      <c r="AT224" s="90"/>
      <c r="AU224" s="90"/>
      <c r="AV224" s="90"/>
      <c r="AW224" s="90"/>
      <c r="AX224" s="90">
        <f t="shared" si="22"/>
        <v>222</v>
      </c>
      <c r="AY224" s="90" t="str">
        <f t="shared" si="23"/>
        <v/>
      </c>
      <c r="AZ224" s="90">
        <f t="shared" si="25"/>
        <v>192</v>
      </c>
      <c r="BA224" s="90" t="str">
        <f t="shared" si="26"/>
        <v>1</v>
      </c>
      <c r="BB224" s="458">
        <f t="shared" si="24"/>
        <v>30</v>
      </c>
      <c r="BC224" s="442"/>
    </row>
    <row r="225" spans="1:55">
      <c r="A225" s="125">
        <v>500223</v>
      </c>
      <c r="B225" s="125">
        <v>500223</v>
      </c>
      <c r="C225" s="37"/>
      <c r="D225" t="s">
        <v>837</v>
      </c>
      <c r="E225" t="s">
        <v>838</v>
      </c>
      <c r="F225" s="78">
        <v>40945</v>
      </c>
      <c r="G225" s="193" t="s">
        <v>244</v>
      </c>
      <c r="H225" s="37"/>
      <c r="I225" s="37"/>
      <c r="J225" s="193" t="s">
        <v>1424</v>
      </c>
      <c r="L225" t="s">
        <v>277</v>
      </c>
      <c r="M225" t="s">
        <v>276</v>
      </c>
      <c r="N225" s="37"/>
      <c r="O225" s="193" t="s">
        <v>1425</v>
      </c>
      <c r="P225" t="s">
        <v>1426</v>
      </c>
      <c r="Q225" s="38"/>
      <c r="R225" s="81" t="s">
        <v>1427</v>
      </c>
      <c r="S225" s="81" t="s">
        <v>1412</v>
      </c>
      <c r="T225" t="s">
        <v>225</v>
      </c>
      <c r="V225" s="37"/>
      <c r="W225" s="37"/>
      <c r="X225" s="37"/>
      <c r="Y225" s="37"/>
      <c r="Z225" s="38"/>
      <c r="AA225" t="s">
        <v>761</v>
      </c>
      <c r="AB225" s="38"/>
      <c r="AC225" s="37"/>
      <c r="AD225" s="39"/>
      <c r="AE225" s="39"/>
      <c r="AF225" s="38"/>
      <c r="AG225" s="37"/>
      <c r="AH225" s="37"/>
      <c r="AI225" s="37"/>
      <c r="AJ225" s="38"/>
      <c r="AK225" s="37"/>
      <c r="AL225" s="37"/>
      <c r="AM225" s="37"/>
      <c r="AN225" s="90"/>
      <c r="AO225" s="90"/>
      <c r="AP225" s="90"/>
      <c r="AQ225" s="90"/>
      <c r="AR225" s="90"/>
      <c r="AS225" s="90"/>
      <c r="AT225" s="90"/>
      <c r="AU225" s="90"/>
      <c r="AV225" s="90"/>
      <c r="AW225" s="90"/>
      <c r="AX225" s="90">
        <f t="shared" si="22"/>
        <v>223</v>
      </c>
      <c r="AY225" s="90" t="str">
        <f t="shared" si="23"/>
        <v/>
      </c>
      <c r="AZ225" s="90">
        <f t="shared" si="25"/>
        <v>192</v>
      </c>
      <c r="BA225" s="90" t="str">
        <f t="shared" si="26"/>
        <v>1</v>
      </c>
      <c r="BB225" s="458">
        <f t="shared" si="24"/>
        <v>31</v>
      </c>
      <c r="BC225" s="442"/>
    </row>
    <row r="226" spans="1:55">
      <c r="A226" s="125">
        <v>500224</v>
      </c>
      <c r="B226" s="125">
        <v>500224</v>
      </c>
      <c r="C226" s="37"/>
      <c r="D226" t="s">
        <v>837</v>
      </c>
      <c r="E226" t="s">
        <v>838</v>
      </c>
      <c r="F226" s="78">
        <v>40945</v>
      </c>
      <c r="G226" s="193" t="s">
        <v>244</v>
      </c>
      <c r="H226" s="37"/>
      <c r="I226" s="37"/>
      <c r="J226" s="193" t="s">
        <v>1428</v>
      </c>
      <c r="L226" t="s">
        <v>287</v>
      </c>
      <c r="M226" t="s">
        <v>286</v>
      </c>
      <c r="N226" s="37"/>
      <c r="O226" s="193" t="s">
        <v>1429</v>
      </c>
      <c r="P226" t="s">
        <v>1410</v>
      </c>
      <c r="Q226" s="38"/>
      <c r="R226" s="81" t="s">
        <v>1430</v>
      </c>
      <c r="S226" s="81" t="s">
        <v>1412</v>
      </c>
      <c r="T226" t="s">
        <v>222</v>
      </c>
      <c r="V226" s="37"/>
      <c r="W226" s="37"/>
      <c r="X226" s="37"/>
      <c r="Y226" s="37"/>
      <c r="Z226" s="38"/>
      <c r="AA226" t="s">
        <v>1355</v>
      </c>
      <c r="AB226" s="38"/>
      <c r="AC226" s="37"/>
      <c r="AD226" s="39"/>
      <c r="AE226" s="39"/>
      <c r="AF226" s="38"/>
      <c r="AG226" s="37"/>
      <c r="AH226" s="37"/>
      <c r="AI226" s="37"/>
      <c r="AJ226" s="38"/>
      <c r="AK226" s="37"/>
      <c r="AL226" s="37"/>
      <c r="AM226" s="37"/>
      <c r="AN226" s="90"/>
      <c r="AO226" s="90"/>
      <c r="AP226" s="90"/>
      <c r="AQ226" s="90"/>
      <c r="AR226" s="90"/>
      <c r="AS226" s="90"/>
      <c r="AT226" s="90"/>
      <c r="AU226" s="90"/>
      <c r="AV226" s="90"/>
      <c r="AW226" s="90"/>
      <c r="AX226" s="90">
        <f t="shared" si="22"/>
        <v>224</v>
      </c>
      <c r="AY226" s="90" t="str">
        <f t="shared" si="23"/>
        <v/>
      </c>
      <c r="AZ226" s="90">
        <f t="shared" si="25"/>
        <v>192</v>
      </c>
      <c r="BA226" s="90" t="str">
        <f t="shared" si="26"/>
        <v>1</v>
      </c>
      <c r="BB226" s="458">
        <f t="shared" si="24"/>
        <v>32</v>
      </c>
      <c r="BC226" s="442"/>
    </row>
    <row r="227" spans="1:55">
      <c r="A227" s="125">
        <v>500225</v>
      </c>
      <c r="B227" s="125">
        <v>500225</v>
      </c>
      <c r="C227" s="37"/>
      <c r="D227" t="s">
        <v>837</v>
      </c>
      <c r="E227" t="s">
        <v>838</v>
      </c>
      <c r="F227" s="78">
        <v>40945</v>
      </c>
      <c r="G227" s="193" t="s">
        <v>244</v>
      </c>
      <c r="H227" s="37"/>
      <c r="I227" s="37"/>
      <c r="J227" s="193" t="s">
        <v>1428</v>
      </c>
      <c r="L227" t="s">
        <v>287</v>
      </c>
      <c r="M227" t="s">
        <v>286</v>
      </c>
      <c r="N227" s="37"/>
      <c r="O227" s="193" t="s">
        <v>1431</v>
      </c>
      <c r="P227" t="s">
        <v>1410</v>
      </c>
      <c r="Q227" s="38"/>
      <c r="R227" s="81" t="s">
        <v>1430</v>
      </c>
      <c r="S227" s="81" t="s">
        <v>1412</v>
      </c>
      <c r="T227" t="s">
        <v>222</v>
      </c>
      <c r="V227" s="37"/>
      <c r="W227" s="37"/>
      <c r="X227" s="37"/>
      <c r="Y227" s="37"/>
      <c r="Z227" s="38"/>
      <c r="AA227" t="s">
        <v>1355</v>
      </c>
      <c r="AB227" s="38"/>
      <c r="AC227" s="37"/>
      <c r="AD227" s="39"/>
      <c r="AE227" s="39"/>
      <c r="AF227" s="38"/>
      <c r="AG227" s="37"/>
      <c r="AH227" s="37"/>
      <c r="AI227" s="37"/>
      <c r="AJ227" s="38"/>
      <c r="AK227" s="37"/>
      <c r="AL227" s="37"/>
      <c r="AM227" s="37"/>
      <c r="AN227" s="90"/>
      <c r="AO227" s="90"/>
      <c r="AP227" s="90"/>
      <c r="AQ227" s="90"/>
      <c r="AR227" s="90"/>
      <c r="AS227" s="90"/>
      <c r="AT227" s="90"/>
      <c r="AU227" s="90"/>
      <c r="AV227" s="90"/>
      <c r="AW227" s="90"/>
      <c r="AX227" s="90">
        <f t="shared" si="22"/>
        <v>225</v>
      </c>
      <c r="AY227" s="90" t="str">
        <f t="shared" si="23"/>
        <v/>
      </c>
      <c r="AZ227" s="90">
        <f t="shared" si="25"/>
        <v>192</v>
      </c>
      <c r="BA227" s="90" t="str">
        <f t="shared" si="26"/>
        <v>1</v>
      </c>
      <c r="BB227" s="458">
        <f t="shared" si="24"/>
        <v>33</v>
      </c>
      <c r="BC227" s="442"/>
    </row>
    <row r="228" spans="1:55">
      <c r="A228" s="125">
        <v>500226</v>
      </c>
      <c r="B228" s="125">
        <v>500226</v>
      </c>
      <c r="C228" s="37"/>
      <c r="D228" t="s">
        <v>837</v>
      </c>
      <c r="E228" t="s">
        <v>838</v>
      </c>
      <c r="F228" s="78">
        <v>40946</v>
      </c>
      <c r="G228" s="193" t="s">
        <v>244</v>
      </c>
      <c r="H228" s="37"/>
      <c r="I228" s="37"/>
      <c r="J228" s="193" t="s">
        <v>1428</v>
      </c>
      <c r="L228" t="s">
        <v>145</v>
      </c>
      <c r="M228" t="s">
        <v>146</v>
      </c>
      <c r="N228" s="37"/>
      <c r="O228" s="193" t="s">
        <v>1433</v>
      </c>
      <c r="Q228" s="38"/>
      <c r="R228" s="81" t="s">
        <v>1436</v>
      </c>
      <c r="S228" s="81" t="s">
        <v>1437</v>
      </c>
      <c r="T228" t="s">
        <v>222</v>
      </c>
      <c r="V228" s="37"/>
      <c r="W228" s="37"/>
      <c r="X228" s="37"/>
      <c r="Y228" s="37"/>
      <c r="Z228" s="38"/>
      <c r="AA228" t="s">
        <v>1355</v>
      </c>
      <c r="AB228" s="38"/>
      <c r="AC228" s="37"/>
      <c r="AD228" s="39"/>
      <c r="AE228" s="39"/>
      <c r="AF228" s="38"/>
      <c r="AG228" s="37"/>
      <c r="AH228" s="37"/>
      <c r="AI228" s="37"/>
      <c r="AJ228" s="38"/>
      <c r="AK228" s="37"/>
      <c r="AL228" s="37"/>
      <c r="AM228" s="37"/>
      <c r="AN228" s="90"/>
      <c r="AO228" s="90"/>
      <c r="AP228" s="90"/>
      <c r="AQ228" s="90"/>
      <c r="AR228" s="90"/>
      <c r="AS228" s="90"/>
      <c r="AT228" s="90"/>
      <c r="AU228" s="90"/>
      <c r="AV228" s="90"/>
      <c r="AW228" s="90"/>
      <c r="AX228" s="90">
        <f t="shared" si="22"/>
        <v>226</v>
      </c>
      <c r="AY228" s="90" t="str">
        <f t="shared" si="23"/>
        <v/>
      </c>
      <c r="AZ228" s="90">
        <f t="shared" si="25"/>
        <v>192</v>
      </c>
      <c r="BA228" s="90" t="str">
        <f t="shared" si="26"/>
        <v>1</v>
      </c>
      <c r="BB228" s="458">
        <f t="shared" si="24"/>
        <v>34</v>
      </c>
      <c r="BC228" s="442"/>
    </row>
    <row r="229" spans="1:55">
      <c r="A229" s="125">
        <v>500227</v>
      </c>
      <c r="B229" s="125">
        <v>500227</v>
      </c>
      <c r="C229" s="37"/>
      <c r="D229" t="s">
        <v>837</v>
      </c>
      <c r="E229" t="s">
        <v>838</v>
      </c>
      <c r="F229" s="78">
        <v>40946</v>
      </c>
      <c r="G229" s="193" t="s">
        <v>244</v>
      </c>
      <c r="H229" s="37"/>
      <c r="I229" s="37"/>
      <c r="J229" s="193" t="s">
        <v>1432</v>
      </c>
      <c r="L229" t="s">
        <v>287</v>
      </c>
      <c r="M229" t="s">
        <v>286</v>
      </c>
      <c r="N229" s="37"/>
      <c r="O229" s="193" t="s">
        <v>1434</v>
      </c>
      <c r="P229" t="s">
        <v>1410</v>
      </c>
      <c r="Q229" s="38"/>
      <c r="R229" s="81" t="s">
        <v>1430</v>
      </c>
      <c r="S229" s="81" t="s">
        <v>1412</v>
      </c>
      <c r="T229" t="s">
        <v>222</v>
      </c>
      <c r="V229" s="37"/>
      <c r="W229" s="37"/>
      <c r="X229" s="37"/>
      <c r="Y229" s="37"/>
      <c r="Z229" s="38"/>
      <c r="AA229" t="s">
        <v>1355</v>
      </c>
      <c r="AB229" s="38"/>
      <c r="AC229" s="37"/>
      <c r="AD229" s="39"/>
      <c r="AE229" s="39"/>
      <c r="AF229" s="38"/>
      <c r="AG229" s="37"/>
      <c r="AH229" s="37"/>
      <c r="AI229" s="37"/>
      <c r="AJ229" s="38"/>
      <c r="AK229" s="37"/>
      <c r="AL229" s="37"/>
      <c r="AM229" s="37"/>
      <c r="AN229" s="90"/>
      <c r="AO229" s="90"/>
      <c r="AP229" s="90"/>
      <c r="AQ229" s="90"/>
      <c r="AR229" s="90"/>
      <c r="AS229" s="90"/>
      <c r="AT229" s="90"/>
      <c r="AU229" s="90"/>
      <c r="AV229" s="90"/>
      <c r="AW229" s="90"/>
      <c r="AX229" s="90">
        <f t="shared" si="22"/>
        <v>227</v>
      </c>
      <c r="AY229" s="90" t="str">
        <f t="shared" si="23"/>
        <v/>
      </c>
      <c r="AZ229" s="90">
        <f t="shared" si="25"/>
        <v>192</v>
      </c>
      <c r="BA229" s="90" t="str">
        <f t="shared" si="26"/>
        <v>1</v>
      </c>
      <c r="BB229" s="458">
        <f t="shared" si="24"/>
        <v>35</v>
      </c>
      <c r="BC229" s="442"/>
    </row>
    <row r="230" spans="1:55">
      <c r="A230" s="125">
        <v>500228</v>
      </c>
      <c r="B230" s="125">
        <v>500228</v>
      </c>
      <c r="C230" s="37"/>
      <c r="D230" t="s">
        <v>837</v>
      </c>
      <c r="E230" t="s">
        <v>838</v>
      </c>
      <c r="F230" s="78">
        <v>40946</v>
      </c>
      <c r="G230" s="193" t="s">
        <v>244</v>
      </c>
      <c r="H230" s="37"/>
      <c r="I230" s="37"/>
      <c r="J230" s="193" t="s">
        <v>1428</v>
      </c>
      <c r="L230" t="s">
        <v>143</v>
      </c>
      <c r="N230" s="37"/>
      <c r="O230" s="193" t="s">
        <v>1435</v>
      </c>
      <c r="Q230" s="38"/>
      <c r="R230" s="81" t="s">
        <v>1430</v>
      </c>
      <c r="S230" s="81" t="s">
        <v>1415</v>
      </c>
      <c r="T230" t="s">
        <v>222</v>
      </c>
      <c r="V230" s="37"/>
      <c r="W230" s="37"/>
      <c r="X230" s="37"/>
      <c r="Y230" s="37"/>
      <c r="Z230" s="38"/>
      <c r="AA230" t="s">
        <v>1355</v>
      </c>
      <c r="AB230" s="38"/>
      <c r="AC230" s="37"/>
      <c r="AD230" s="39"/>
      <c r="AE230" s="39"/>
      <c r="AF230" s="38"/>
      <c r="AG230" s="37"/>
      <c r="AH230" s="37"/>
      <c r="AI230" s="37"/>
      <c r="AJ230" s="38"/>
      <c r="AK230" s="37"/>
      <c r="AL230" s="37"/>
      <c r="AM230" s="37"/>
      <c r="AN230" s="90"/>
      <c r="AO230" s="90"/>
      <c r="AP230" s="90"/>
      <c r="AQ230" s="90"/>
      <c r="AR230" s="90"/>
      <c r="AS230" s="90"/>
      <c r="AT230" s="90"/>
      <c r="AU230" s="90"/>
      <c r="AV230" s="90"/>
      <c r="AW230" s="90"/>
      <c r="AX230" s="90">
        <f t="shared" si="22"/>
        <v>228</v>
      </c>
      <c r="AY230" s="90" t="str">
        <f t="shared" si="23"/>
        <v/>
      </c>
      <c r="AZ230" s="90">
        <f t="shared" si="25"/>
        <v>192</v>
      </c>
      <c r="BA230" s="90" t="str">
        <f t="shared" si="26"/>
        <v>1</v>
      </c>
      <c r="BB230" s="458">
        <f t="shared" si="24"/>
        <v>36</v>
      </c>
      <c r="BC230" s="442"/>
    </row>
    <row r="231" spans="1:55">
      <c r="A231" s="125">
        <v>500229</v>
      </c>
      <c r="B231" s="125">
        <v>500229</v>
      </c>
      <c r="C231" s="37"/>
      <c r="D231" t="s">
        <v>837</v>
      </c>
      <c r="E231" t="s">
        <v>838</v>
      </c>
      <c r="F231" s="78">
        <v>40947</v>
      </c>
      <c r="G231" s="193" t="s">
        <v>244</v>
      </c>
      <c r="H231" s="37"/>
      <c r="I231" s="37"/>
      <c r="J231" s="193" t="s">
        <v>1419</v>
      </c>
      <c r="L231" t="s">
        <v>277</v>
      </c>
      <c r="M231" t="s">
        <v>276</v>
      </c>
      <c r="N231" s="37"/>
      <c r="O231" s="193" t="s">
        <v>1438</v>
      </c>
      <c r="Q231" s="38"/>
      <c r="R231" s="81" t="s">
        <v>1441</v>
      </c>
      <c r="S231" s="81" t="s">
        <v>1412</v>
      </c>
      <c r="T231" t="s">
        <v>228</v>
      </c>
      <c r="V231" s="37"/>
      <c r="W231" s="37"/>
      <c r="X231" s="37"/>
      <c r="Y231" s="37"/>
      <c r="Z231" s="38"/>
      <c r="AA231" t="s">
        <v>761</v>
      </c>
      <c r="AB231" s="38"/>
      <c r="AC231" s="37"/>
      <c r="AD231" s="39"/>
      <c r="AE231" s="39"/>
      <c r="AF231" s="38"/>
      <c r="AG231" s="37"/>
      <c r="AH231" s="37"/>
      <c r="AI231" s="37"/>
      <c r="AJ231" s="38"/>
      <c r="AK231" s="37"/>
      <c r="AL231" s="37"/>
      <c r="AM231" s="37"/>
      <c r="AN231" s="90"/>
      <c r="AO231" s="90"/>
      <c r="AP231" s="90"/>
      <c r="AQ231" s="90"/>
      <c r="AR231" s="90"/>
      <c r="AS231" s="90"/>
      <c r="AT231" s="90"/>
      <c r="AU231" s="90"/>
      <c r="AV231" s="90"/>
      <c r="AW231" s="90"/>
      <c r="AX231" s="90">
        <f t="shared" si="22"/>
        <v>229</v>
      </c>
      <c r="AY231" s="90" t="str">
        <f t="shared" si="23"/>
        <v/>
      </c>
      <c r="AZ231" s="90">
        <f t="shared" si="25"/>
        <v>192</v>
      </c>
      <c r="BA231" s="90" t="str">
        <f t="shared" si="26"/>
        <v>1</v>
      </c>
      <c r="BB231" s="458">
        <f t="shared" si="24"/>
        <v>37</v>
      </c>
      <c r="BC231" s="442"/>
    </row>
    <row r="232" spans="1:55">
      <c r="A232" s="125">
        <v>500230</v>
      </c>
      <c r="B232" s="125">
        <v>500230</v>
      </c>
      <c r="C232" s="37"/>
      <c r="D232" t="s">
        <v>837</v>
      </c>
      <c r="E232" t="s">
        <v>838</v>
      </c>
      <c r="F232" s="78">
        <v>40947</v>
      </c>
      <c r="G232" s="193" t="s">
        <v>244</v>
      </c>
      <c r="H232" s="37"/>
      <c r="I232" s="37"/>
      <c r="J232" s="193" t="s">
        <v>1419</v>
      </c>
      <c r="L232" t="s">
        <v>149</v>
      </c>
      <c r="M232" t="s">
        <v>150</v>
      </c>
      <c r="N232" s="37"/>
      <c r="O232" s="193" t="s">
        <v>1439</v>
      </c>
      <c r="P232" t="s">
        <v>1440</v>
      </c>
      <c r="Q232" s="38"/>
      <c r="R232" s="81" t="s">
        <v>1442</v>
      </c>
      <c r="S232" s="81" t="s">
        <v>1412</v>
      </c>
      <c r="T232" t="s">
        <v>227</v>
      </c>
      <c r="V232" s="37"/>
      <c r="W232" s="37"/>
      <c r="X232" s="37"/>
      <c r="Y232" s="37"/>
      <c r="Z232" s="38"/>
      <c r="AA232" t="s">
        <v>761</v>
      </c>
      <c r="AB232" s="38"/>
      <c r="AC232" s="37"/>
      <c r="AD232" s="39"/>
      <c r="AE232" s="39"/>
      <c r="AF232" s="38"/>
      <c r="AG232" s="37"/>
      <c r="AH232" s="37"/>
      <c r="AI232" s="37"/>
      <c r="AJ232" s="38"/>
      <c r="AK232" s="37"/>
      <c r="AL232" s="37"/>
      <c r="AM232" s="37"/>
      <c r="AN232" s="90"/>
      <c r="AO232" s="90"/>
      <c r="AP232" s="90"/>
      <c r="AQ232" s="90"/>
      <c r="AR232" s="90"/>
      <c r="AS232" s="90"/>
      <c r="AT232" s="90"/>
      <c r="AU232" s="90"/>
      <c r="AV232" s="90"/>
      <c r="AW232" s="90"/>
      <c r="AX232" s="90">
        <f t="shared" si="22"/>
        <v>230</v>
      </c>
      <c r="AY232" s="90" t="str">
        <f t="shared" si="23"/>
        <v/>
      </c>
      <c r="AZ232" s="90">
        <f t="shared" si="25"/>
        <v>192</v>
      </c>
      <c r="BA232" s="90" t="str">
        <f t="shared" si="26"/>
        <v>1</v>
      </c>
      <c r="BB232" s="458">
        <f t="shared" si="24"/>
        <v>38</v>
      </c>
      <c r="BC232" s="442"/>
    </row>
    <row r="233" spans="1:55">
      <c r="A233" s="125">
        <v>500231</v>
      </c>
      <c r="B233" s="125">
        <v>500231</v>
      </c>
      <c r="C233" s="37"/>
      <c r="D233" t="s">
        <v>837</v>
      </c>
      <c r="E233" t="s">
        <v>838</v>
      </c>
      <c r="F233" s="78">
        <v>40949</v>
      </c>
      <c r="H233" s="37"/>
      <c r="I233" s="37"/>
      <c r="K233" t="s">
        <v>1164</v>
      </c>
      <c r="N233" s="37"/>
      <c r="O233" s="193" t="s">
        <v>1443</v>
      </c>
      <c r="Q233" s="38"/>
      <c r="R233" s="81" t="s">
        <v>1445</v>
      </c>
      <c r="S233" s="81" t="s">
        <v>1446</v>
      </c>
      <c r="T233" t="s">
        <v>219</v>
      </c>
      <c r="V233" s="37"/>
      <c r="W233" s="37"/>
      <c r="X233" s="37"/>
      <c r="Y233" s="37"/>
      <c r="Z233" s="38"/>
      <c r="AA233" t="s">
        <v>761</v>
      </c>
      <c r="AB233" s="38"/>
      <c r="AC233" s="37"/>
      <c r="AD233" s="39"/>
      <c r="AE233" s="39"/>
      <c r="AF233" s="38"/>
      <c r="AG233" s="37"/>
      <c r="AH233" s="37"/>
      <c r="AI233" s="37"/>
      <c r="AJ233" s="38"/>
      <c r="AK233" s="37"/>
      <c r="AL233" s="37"/>
      <c r="AM233" s="37"/>
      <c r="AN233" s="90"/>
      <c r="AO233" s="90"/>
      <c r="AP233" s="90"/>
      <c r="AQ233" s="90"/>
      <c r="AR233" s="90"/>
      <c r="AS233" s="90"/>
      <c r="AT233" s="90"/>
      <c r="AU233" s="90"/>
      <c r="AV233" s="90"/>
      <c r="AW233" s="90"/>
      <c r="AX233" s="90">
        <f t="shared" si="22"/>
        <v>231</v>
      </c>
      <c r="AY233" s="90" t="str">
        <f t="shared" si="23"/>
        <v/>
      </c>
      <c r="AZ233" s="90">
        <f t="shared" si="25"/>
        <v>192</v>
      </c>
      <c r="BA233" s="90" t="str">
        <f t="shared" si="26"/>
        <v>1</v>
      </c>
      <c r="BB233" s="458">
        <f t="shared" si="24"/>
        <v>39</v>
      </c>
      <c r="BC233" s="442"/>
    </row>
    <row r="234" spans="1:55">
      <c r="A234" s="125">
        <v>500232</v>
      </c>
      <c r="B234" s="125">
        <v>500232</v>
      </c>
      <c r="C234" s="37"/>
      <c r="D234" t="s">
        <v>837</v>
      </c>
      <c r="E234" t="s">
        <v>838</v>
      </c>
      <c r="F234" s="78">
        <v>40949</v>
      </c>
      <c r="G234" s="193" t="s">
        <v>244</v>
      </c>
      <c r="H234" s="37"/>
      <c r="I234" s="37"/>
      <c r="J234" s="193" t="s">
        <v>1454</v>
      </c>
      <c r="L234" t="s">
        <v>287</v>
      </c>
      <c r="M234" t="s">
        <v>286</v>
      </c>
      <c r="N234" s="37"/>
      <c r="O234" s="193" t="s">
        <v>1444</v>
      </c>
      <c r="P234" t="s">
        <v>1410</v>
      </c>
      <c r="Q234" s="38"/>
      <c r="R234" s="81" t="s">
        <v>1411</v>
      </c>
      <c r="S234" s="81" t="s">
        <v>1412</v>
      </c>
      <c r="T234" t="s">
        <v>222</v>
      </c>
      <c r="V234" s="37"/>
      <c r="W234" s="37"/>
      <c r="X234" s="37"/>
      <c r="Y234" s="37"/>
      <c r="Z234" s="38"/>
      <c r="AA234" t="s">
        <v>761</v>
      </c>
      <c r="AB234" s="38"/>
      <c r="AC234" s="37"/>
      <c r="AD234" s="39"/>
      <c r="AE234" s="39"/>
      <c r="AF234" s="38"/>
      <c r="AG234" s="37"/>
      <c r="AH234" s="37"/>
      <c r="AI234" s="37"/>
      <c r="AJ234" s="38"/>
      <c r="AK234" s="37"/>
      <c r="AL234" s="37"/>
      <c r="AM234" s="37"/>
      <c r="AN234" s="90"/>
      <c r="AO234" s="90"/>
      <c r="AP234" s="90"/>
      <c r="AQ234" s="90"/>
      <c r="AR234" s="90"/>
      <c r="AS234" s="90"/>
      <c r="AT234" s="90"/>
      <c r="AU234" s="90"/>
      <c r="AV234" s="90"/>
      <c r="AW234" s="90"/>
      <c r="AX234" s="90">
        <f t="shared" si="22"/>
        <v>232</v>
      </c>
      <c r="AY234" s="90" t="str">
        <f t="shared" si="23"/>
        <v/>
      </c>
      <c r="AZ234" s="90">
        <f t="shared" si="25"/>
        <v>192</v>
      </c>
      <c r="BA234" s="90" t="str">
        <f t="shared" si="26"/>
        <v>1</v>
      </c>
      <c r="BB234" s="458">
        <f t="shared" si="24"/>
        <v>40</v>
      </c>
      <c r="BC234" s="442"/>
    </row>
    <row r="235" spans="1:55">
      <c r="A235" s="125">
        <v>500233</v>
      </c>
      <c r="B235" s="125">
        <v>500233</v>
      </c>
      <c r="C235" s="37"/>
      <c r="D235" t="s">
        <v>837</v>
      </c>
      <c r="E235" t="s">
        <v>838</v>
      </c>
      <c r="F235" s="78">
        <v>40864</v>
      </c>
      <c r="H235" s="37"/>
      <c r="I235" s="37"/>
      <c r="L235" t="s">
        <v>149</v>
      </c>
      <c r="M235" t="s">
        <v>150</v>
      </c>
      <c r="N235" s="37"/>
      <c r="O235" s="193" t="s">
        <v>1447</v>
      </c>
      <c r="P235" t="s">
        <v>1448</v>
      </c>
      <c r="Q235" s="38"/>
      <c r="R235" s="81" t="s">
        <v>1449</v>
      </c>
      <c r="S235" s="81" t="s">
        <v>1450</v>
      </c>
      <c r="T235" t="s">
        <v>218</v>
      </c>
      <c r="V235" s="37"/>
      <c r="W235" s="37"/>
      <c r="X235" s="37"/>
      <c r="Y235" s="37"/>
      <c r="Z235" s="38"/>
      <c r="AA235" t="s">
        <v>1355</v>
      </c>
      <c r="AB235" s="38"/>
      <c r="AC235" s="37"/>
      <c r="AD235" s="39"/>
      <c r="AE235" s="39"/>
      <c r="AF235" s="38"/>
      <c r="AG235" s="37"/>
      <c r="AH235" s="37"/>
      <c r="AI235" s="37"/>
      <c r="AJ235" s="38"/>
      <c r="AK235" s="37"/>
      <c r="AL235" s="37"/>
      <c r="AM235" s="37"/>
      <c r="AN235" s="90"/>
      <c r="AO235" s="90"/>
      <c r="AP235" s="90"/>
      <c r="AQ235" s="90"/>
      <c r="AR235" s="90"/>
      <c r="AS235" s="90"/>
      <c r="AT235" s="90"/>
      <c r="AU235" s="90"/>
      <c r="AV235" s="90"/>
      <c r="AW235" s="90"/>
      <c r="AX235" s="90">
        <f t="shared" si="22"/>
        <v>233</v>
      </c>
      <c r="AY235" s="90" t="str">
        <f t="shared" si="23"/>
        <v/>
      </c>
      <c r="AZ235" s="90">
        <f t="shared" si="25"/>
        <v>192</v>
      </c>
      <c r="BA235" s="90" t="str">
        <f t="shared" si="26"/>
        <v>1</v>
      </c>
      <c r="BB235" s="458">
        <f t="shared" si="24"/>
        <v>41</v>
      </c>
      <c r="BC235" s="442"/>
    </row>
    <row r="236" spans="1:55">
      <c r="A236" s="125">
        <v>500234</v>
      </c>
      <c r="B236" s="125">
        <v>500234</v>
      </c>
      <c r="C236" s="37"/>
      <c r="D236" t="s">
        <v>837</v>
      </c>
      <c r="E236" t="s">
        <v>838</v>
      </c>
      <c r="F236" s="78">
        <v>40864</v>
      </c>
      <c r="G236" s="193" t="s">
        <v>131</v>
      </c>
      <c r="H236" s="37"/>
      <c r="I236" s="37"/>
      <c r="J236" s="193" t="s">
        <v>1455</v>
      </c>
      <c r="L236" t="s">
        <v>291</v>
      </c>
      <c r="M236" t="s">
        <v>290</v>
      </c>
      <c r="N236" s="37"/>
      <c r="O236" s="193" t="s">
        <v>1453</v>
      </c>
      <c r="P236" t="s">
        <v>1448</v>
      </c>
      <c r="Q236" s="38"/>
      <c r="R236" s="81" t="s">
        <v>1452</v>
      </c>
      <c r="S236" s="81" t="s">
        <v>1451</v>
      </c>
      <c r="T236" t="s">
        <v>222</v>
      </c>
      <c r="V236" s="37"/>
      <c r="W236" s="37"/>
      <c r="X236" s="37"/>
      <c r="Y236" s="37"/>
      <c r="Z236" s="38"/>
      <c r="AA236" t="s">
        <v>761</v>
      </c>
      <c r="AB236" s="38"/>
      <c r="AC236" s="37"/>
      <c r="AD236" s="39"/>
      <c r="AE236" s="39"/>
      <c r="AF236" s="38"/>
      <c r="AG236" s="37"/>
      <c r="AH236" s="37"/>
      <c r="AI236" s="37"/>
      <c r="AJ236" s="38"/>
      <c r="AK236" s="37"/>
      <c r="AL236" s="37"/>
      <c r="AM236" s="37"/>
      <c r="AN236" s="90"/>
      <c r="AO236" s="90"/>
      <c r="AP236" s="90"/>
      <c r="AQ236" s="90"/>
      <c r="AR236" s="90"/>
      <c r="AS236" s="90"/>
      <c r="AT236" s="90"/>
      <c r="AU236" s="90"/>
      <c r="AV236" s="90"/>
      <c r="AW236" s="90"/>
      <c r="AX236" s="90">
        <f t="shared" si="22"/>
        <v>234</v>
      </c>
      <c r="AY236" s="90" t="str">
        <f t="shared" si="23"/>
        <v/>
      </c>
      <c r="AZ236" s="90">
        <f t="shared" si="25"/>
        <v>192</v>
      </c>
      <c r="BA236" s="90" t="str">
        <f t="shared" si="26"/>
        <v>1</v>
      </c>
      <c r="BB236" s="458">
        <f t="shared" si="24"/>
        <v>42</v>
      </c>
      <c r="BC236" s="442"/>
    </row>
    <row r="237" spans="1:55">
      <c r="A237" s="125">
        <v>500235</v>
      </c>
      <c r="B237" s="125">
        <v>500235</v>
      </c>
      <c r="C237" s="37"/>
      <c r="D237" t="s">
        <v>837</v>
      </c>
      <c r="E237" t="s">
        <v>838</v>
      </c>
      <c r="F237" s="78">
        <v>40890</v>
      </c>
      <c r="G237" s="193" t="s">
        <v>131</v>
      </c>
      <c r="H237" s="37"/>
      <c r="I237" s="37"/>
      <c r="J237" s="193" t="s">
        <v>1456</v>
      </c>
      <c r="L237" t="s">
        <v>277</v>
      </c>
      <c r="M237" t="s">
        <v>276</v>
      </c>
      <c r="N237" s="37"/>
      <c r="O237" s="193" t="s">
        <v>1457</v>
      </c>
      <c r="P237" t="s">
        <v>1458</v>
      </c>
      <c r="Q237" s="38"/>
      <c r="R237" s="81" t="s">
        <v>1459</v>
      </c>
      <c r="S237" s="81" t="s">
        <v>1450</v>
      </c>
      <c r="T237" t="s">
        <v>228</v>
      </c>
      <c r="V237" s="37"/>
      <c r="W237" s="37"/>
      <c r="X237" s="37"/>
      <c r="Y237" s="37"/>
      <c r="Z237" s="38"/>
      <c r="AA237" t="s">
        <v>761</v>
      </c>
      <c r="AB237" s="38"/>
      <c r="AC237" s="37"/>
      <c r="AD237" s="39"/>
      <c r="AE237" s="39"/>
      <c r="AF237" s="38"/>
      <c r="AG237" s="37"/>
      <c r="AH237" s="37"/>
      <c r="AI237" s="37"/>
      <c r="AJ237" s="38"/>
      <c r="AK237" s="37"/>
      <c r="AL237" s="37"/>
      <c r="AM237" s="37"/>
      <c r="AN237" s="90"/>
      <c r="AO237" s="90"/>
      <c r="AP237" s="90"/>
      <c r="AQ237" s="90"/>
      <c r="AR237" s="90"/>
      <c r="AS237" s="90"/>
      <c r="AT237" s="90"/>
      <c r="AU237" s="90"/>
      <c r="AV237" s="90"/>
      <c r="AW237" s="90"/>
      <c r="AX237" s="90">
        <f t="shared" si="22"/>
        <v>235</v>
      </c>
      <c r="AY237" s="90" t="str">
        <f t="shared" si="23"/>
        <v/>
      </c>
      <c r="AZ237" s="90">
        <f t="shared" si="25"/>
        <v>192</v>
      </c>
      <c r="BA237" s="90" t="str">
        <f t="shared" si="26"/>
        <v>1</v>
      </c>
      <c r="BB237" s="458">
        <f t="shared" si="24"/>
        <v>43</v>
      </c>
      <c r="BC237" s="442"/>
    </row>
    <row r="238" spans="1:55">
      <c r="A238" s="125">
        <v>500236</v>
      </c>
      <c r="B238" s="125">
        <v>500236</v>
      </c>
      <c r="C238" s="37"/>
      <c r="D238" t="s">
        <v>837</v>
      </c>
      <c r="E238" t="s">
        <v>838</v>
      </c>
      <c r="F238" s="78">
        <v>40948</v>
      </c>
      <c r="G238" s="193" t="s">
        <v>244</v>
      </c>
      <c r="H238" s="37"/>
      <c r="I238" s="37"/>
      <c r="J238" s="193" t="s">
        <v>1460</v>
      </c>
      <c r="L238" t="s">
        <v>283</v>
      </c>
      <c r="M238" t="s">
        <v>282</v>
      </c>
      <c r="N238" s="37"/>
      <c r="O238" s="193" t="s">
        <v>1461</v>
      </c>
      <c r="Q238" s="38"/>
      <c r="R238" s="81" t="s">
        <v>1463</v>
      </c>
      <c r="S238" s="81" t="s">
        <v>1462</v>
      </c>
      <c r="T238" t="s">
        <v>227</v>
      </c>
      <c r="V238" s="37"/>
      <c r="W238" s="37"/>
      <c r="X238" s="37"/>
      <c r="Y238" s="37"/>
      <c r="Z238" s="38"/>
      <c r="AA238" t="s">
        <v>1355</v>
      </c>
      <c r="AB238" s="38"/>
      <c r="AC238" s="37"/>
      <c r="AD238" s="39"/>
      <c r="AE238" s="39"/>
      <c r="AF238" s="38"/>
      <c r="AG238" s="37"/>
      <c r="AH238" s="37"/>
      <c r="AI238" s="37"/>
      <c r="AJ238" s="38"/>
      <c r="AK238" s="37"/>
      <c r="AL238" s="37"/>
      <c r="AM238" s="37"/>
      <c r="AN238" s="90"/>
      <c r="AO238" s="90"/>
      <c r="AP238" s="90"/>
      <c r="AQ238" s="90"/>
      <c r="AR238" s="90"/>
      <c r="AS238" s="90"/>
      <c r="AT238" s="90"/>
      <c r="AU238" s="90"/>
      <c r="AV238" s="90"/>
      <c r="AW238" s="90"/>
      <c r="AX238" s="90">
        <f t="shared" si="22"/>
        <v>236</v>
      </c>
      <c r="AY238" s="90" t="str">
        <f t="shared" si="23"/>
        <v/>
      </c>
      <c r="AZ238" s="90">
        <f t="shared" si="25"/>
        <v>192</v>
      </c>
      <c r="BA238" s="90" t="str">
        <f t="shared" si="26"/>
        <v>1</v>
      </c>
      <c r="BB238" s="458">
        <f t="shared" si="24"/>
        <v>44</v>
      </c>
      <c r="BC238" s="442"/>
    </row>
    <row r="239" spans="1:55">
      <c r="A239" s="125">
        <v>500237</v>
      </c>
      <c r="B239" s="125">
        <v>500237</v>
      </c>
      <c r="C239" s="37"/>
      <c r="D239" t="s">
        <v>837</v>
      </c>
      <c r="E239" t="s">
        <v>838</v>
      </c>
      <c r="F239" s="78">
        <v>40952</v>
      </c>
      <c r="G239" s="193" t="s">
        <v>244</v>
      </c>
      <c r="H239" s="37"/>
      <c r="I239" s="37"/>
      <c r="J239" s="193" t="s">
        <v>1460</v>
      </c>
      <c r="L239" t="s">
        <v>277</v>
      </c>
      <c r="M239" t="s">
        <v>276</v>
      </c>
      <c r="N239" s="37"/>
      <c r="O239" s="193" t="s">
        <v>1465</v>
      </c>
      <c r="P239" t="s">
        <v>1458</v>
      </c>
      <c r="Q239" s="38"/>
      <c r="R239" s="81" t="s">
        <v>1464</v>
      </c>
      <c r="T239" t="s">
        <v>228</v>
      </c>
      <c r="V239" s="37"/>
      <c r="W239" s="37"/>
      <c r="X239" s="37"/>
      <c r="Y239" s="37"/>
      <c r="Z239" s="38"/>
      <c r="AA239" t="s">
        <v>1355</v>
      </c>
      <c r="AB239" s="38"/>
      <c r="AC239" s="37"/>
      <c r="AD239" s="39"/>
      <c r="AE239" s="39"/>
      <c r="AF239" s="38"/>
      <c r="AG239" s="37"/>
      <c r="AH239" s="37"/>
      <c r="AI239" s="37"/>
      <c r="AJ239" s="38"/>
      <c r="AK239" s="37"/>
      <c r="AL239" s="37"/>
      <c r="AM239" s="37"/>
      <c r="AN239" s="90"/>
      <c r="AO239" s="90"/>
      <c r="AP239" s="90"/>
      <c r="AQ239" s="90"/>
      <c r="AR239" s="90"/>
      <c r="AS239" s="90"/>
      <c r="AT239" s="90"/>
      <c r="AU239" s="90"/>
      <c r="AV239" s="90"/>
      <c r="AW239" s="90"/>
      <c r="AX239" s="90">
        <f t="shared" si="22"/>
        <v>237</v>
      </c>
      <c r="AY239" s="90" t="str">
        <f t="shared" si="23"/>
        <v/>
      </c>
      <c r="AZ239" s="90">
        <f t="shared" si="25"/>
        <v>192</v>
      </c>
      <c r="BA239" s="90" t="str">
        <f t="shared" si="26"/>
        <v>1</v>
      </c>
      <c r="BB239" s="458">
        <f t="shared" si="24"/>
        <v>45</v>
      </c>
      <c r="BC239" s="442"/>
    </row>
    <row r="240" spans="1:55">
      <c r="A240" s="125">
        <v>500238</v>
      </c>
      <c r="B240" s="125">
        <v>500238</v>
      </c>
      <c r="C240" s="37"/>
      <c r="D240" t="s">
        <v>837</v>
      </c>
      <c r="E240" t="s">
        <v>838</v>
      </c>
      <c r="F240" s="78">
        <v>40952</v>
      </c>
      <c r="G240" s="193" t="s">
        <v>244</v>
      </c>
      <c r="H240" s="37"/>
      <c r="I240" s="37"/>
      <c r="J240" s="193" t="s">
        <v>1466</v>
      </c>
      <c r="L240" t="s">
        <v>287</v>
      </c>
      <c r="M240" t="s">
        <v>286</v>
      </c>
      <c r="N240" s="37"/>
      <c r="O240" s="193" t="s">
        <v>1467</v>
      </c>
      <c r="P240" t="s">
        <v>1468</v>
      </c>
      <c r="Q240" s="38"/>
      <c r="R240" s="81" t="s">
        <v>1469</v>
      </c>
      <c r="T240" t="s">
        <v>222</v>
      </c>
      <c r="V240" s="37"/>
      <c r="W240" s="37"/>
      <c r="X240" s="37"/>
      <c r="Y240" s="37"/>
      <c r="Z240" s="38"/>
      <c r="AA240" t="s">
        <v>1470</v>
      </c>
      <c r="AB240" s="38"/>
      <c r="AC240" s="37"/>
      <c r="AD240" s="39"/>
      <c r="AE240" s="39"/>
      <c r="AF240" s="38"/>
      <c r="AG240" s="37"/>
      <c r="AH240" s="37"/>
      <c r="AI240" s="37"/>
      <c r="AJ240" s="38"/>
      <c r="AK240" s="37"/>
      <c r="AL240" s="37"/>
      <c r="AM240" s="37"/>
      <c r="AN240" s="90"/>
      <c r="AO240" s="90"/>
      <c r="AP240" s="90"/>
      <c r="AQ240" s="90"/>
      <c r="AR240" s="90"/>
      <c r="AS240" s="90"/>
      <c r="AT240" s="90"/>
      <c r="AU240" s="90"/>
      <c r="AV240" s="90"/>
      <c r="AW240" s="90"/>
      <c r="AX240" s="90">
        <f t="shared" si="22"/>
        <v>238</v>
      </c>
      <c r="AY240" s="90" t="str">
        <f t="shared" si="23"/>
        <v/>
      </c>
      <c r="AZ240" s="90">
        <f t="shared" si="25"/>
        <v>192</v>
      </c>
      <c r="BA240" s="90" t="str">
        <f t="shared" si="26"/>
        <v>1</v>
      </c>
      <c r="BB240" s="458">
        <f t="shared" si="24"/>
        <v>46</v>
      </c>
      <c r="BC240" s="442"/>
    </row>
    <row r="241" spans="1:55">
      <c r="A241" s="125">
        <v>500239</v>
      </c>
      <c r="B241" s="125">
        <v>500239</v>
      </c>
      <c r="C241" s="37"/>
      <c r="D241" t="s">
        <v>837</v>
      </c>
      <c r="E241" t="s">
        <v>838</v>
      </c>
      <c r="F241" s="78">
        <v>40952</v>
      </c>
      <c r="G241" s="193" t="s">
        <v>244</v>
      </c>
      <c r="H241" s="37"/>
      <c r="I241" s="37"/>
      <c r="J241" s="193" t="s">
        <v>1474</v>
      </c>
      <c r="L241" t="s">
        <v>145</v>
      </c>
      <c r="M241" t="s">
        <v>146</v>
      </c>
      <c r="N241" s="37"/>
      <c r="O241" s="193" t="s">
        <v>1473</v>
      </c>
      <c r="P241" t="s">
        <v>1458</v>
      </c>
      <c r="Q241" s="38"/>
      <c r="R241" s="81" t="s">
        <v>1472</v>
      </c>
      <c r="S241" s="81" t="s">
        <v>1471</v>
      </c>
      <c r="T241" t="s">
        <v>225</v>
      </c>
      <c r="V241" s="37"/>
      <c r="W241" s="37"/>
      <c r="X241" s="37"/>
      <c r="Y241" s="37"/>
      <c r="Z241" s="38"/>
      <c r="AA241" t="s">
        <v>761</v>
      </c>
      <c r="AB241" s="38"/>
      <c r="AC241" s="37"/>
      <c r="AD241" s="39"/>
      <c r="AE241" s="39"/>
      <c r="AF241" s="38"/>
      <c r="AG241" s="37"/>
      <c r="AH241" s="37"/>
      <c r="AI241" s="37"/>
      <c r="AJ241" s="38"/>
      <c r="AK241" s="37"/>
      <c r="AL241" s="37"/>
      <c r="AM241" s="37"/>
      <c r="AN241" s="90"/>
      <c r="AO241" s="90"/>
      <c r="AP241" s="90"/>
      <c r="AQ241" s="90"/>
      <c r="AR241" s="90"/>
      <c r="AS241" s="90"/>
      <c r="AT241" s="90"/>
      <c r="AU241" s="90"/>
      <c r="AV241" s="90"/>
      <c r="AW241" s="90"/>
      <c r="AX241" s="90">
        <f t="shared" si="22"/>
        <v>239</v>
      </c>
      <c r="AY241" s="90" t="str">
        <f t="shared" si="23"/>
        <v/>
      </c>
      <c r="AZ241" s="90">
        <f t="shared" si="25"/>
        <v>192</v>
      </c>
      <c r="BA241" s="90" t="str">
        <f t="shared" si="26"/>
        <v>1</v>
      </c>
      <c r="BB241" s="458">
        <f t="shared" si="24"/>
        <v>47</v>
      </c>
      <c r="BC241" s="442"/>
    </row>
    <row r="242" spans="1:55">
      <c r="A242" s="125">
        <v>500240</v>
      </c>
      <c r="B242" s="125">
        <v>500240</v>
      </c>
      <c r="C242" s="37"/>
      <c r="D242" t="s">
        <v>837</v>
      </c>
      <c r="E242" t="s">
        <v>838</v>
      </c>
      <c r="F242" s="78">
        <v>40952</v>
      </c>
      <c r="G242" s="193" t="s">
        <v>244</v>
      </c>
      <c r="H242" s="37"/>
      <c r="I242" s="37"/>
      <c r="J242" s="193" t="s">
        <v>1460</v>
      </c>
      <c r="K242" t="s">
        <v>1164</v>
      </c>
      <c r="N242" s="37"/>
      <c r="O242" s="193" t="s">
        <v>1475</v>
      </c>
      <c r="P242" t="s">
        <v>1448</v>
      </c>
      <c r="Q242" s="38"/>
      <c r="R242" s="81" t="s">
        <v>1476</v>
      </c>
      <c r="T242" t="s">
        <v>227</v>
      </c>
      <c r="V242" s="37"/>
      <c r="W242" s="37"/>
      <c r="X242" s="37"/>
      <c r="Y242" s="37"/>
      <c r="Z242" s="38"/>
      <c r="AA242" t="s">
        <v>1470</v>
      </c>
      <c r="AB242" s="38"/>
      <c r="AC242" s="37"/>
      <c r="AD242" s="39"/>
      <c r="AE242" s="39"/>
      <c r="AF242" s="38"/>
      <c r="AG242" s="37"/>
      <c r="AH242" s="37"/>
      <c r="AI242" s="37"/>
      <c r="AJ242" s="38"/>
      <c r="AK242" s="37"/>
      <c r="AL242" s="37"/>
      <c r="AM242" s="37"/>
      <c r="AN242" s="90"/>
      <c r="AO242" s="90"/>
      <c r="AP242" s="90"/>
      <c r="AQ242" s="90"/>
      <c r="AR242" s="90"/>
      <c r="AS242" s="90"/>
      <c r="AT242" s="90"/>
      <c r="AU242" s="90"/>
      <c r="AV242" s="90"/>
      <c r="AW242" s="90"/>
      <c r="AX242" s="90">
        <f t="shared" si="22"/>
        <v>240</v>
      </c>
      <c r="AY242" s="90" t="str">
        <f t="shared" si="23"/>
        <v/>
      </c>
      <c r="AZ242" s="90">
        <f t="shared" si="25"/>
        <v>192</v>
      </c>
      <c r="BA242" s="90" t="str">
        <f t="shared" si="26"/>
        <v>1</v>
      </c>
      <c r="BB242" s="458">
        <f t="shared" si="24"/>
        <v>48</v>
      </c>
      <c r="BC242" s="442"/>
    </row>
    <row r="243" spans="1:55">
      <c r="A243" s="125">
        <v>500241</v>
      </c>
      <c r="B243" s="125">
        <v>500241</v>
      </c>
      <c r="C243" s="37"/>
      <c r="D243" t="s">
        <v>837</v>
      </c>
      <c r="E243" t="s">
        <v>838</v>
      </c>
      <c r="F243" s="78">
        <v>40953</v>
      </c>
      <c r="G243" s="193" t="s">
        <v>244</v>
      </c>
      <c r="H243" s="37"/>
      <c r="I243" s="37"/>
      <c r="J243" s="193" t="s">
        <v>1477</v>
      </c>
      <c r="L243" t="s">
        <v>143</v>
      </c>
      <c r="M243" t="s">
        <v>144</v>
      </c>
      <c r="N243" s="37"/>
      <c r="O243" s="193" t="s">
        <v>1478</v>
      </c>
      <c r="Q243" s="38"/>
      <c r="R243" s="81" t="s">
        <v>1479</v>
      </c>
      <c r="S243" s="81" t="s">
        <v>1480</v>
      </c>
      <c r="T243" t="s">
        <v>224</v>
      </c>
      <c r="V243" s="37"/>
      <c r="W243" s="37"/>
      <c r="X243" s="37"/>
      <c r="Y243" s="37"/>
      <c r="Z243" s="38"/>
      <c r="AA243" t="s">
        <v>1355</v>
      </c>
      <c r="AB243" s="38"/>
      <c r="AC243" s="37"/>
      <c r="AD243" s="39"/>
      <c r="AE243" s="39"/>
      <c r="AF243" s="38"/>
      <c r="AG243" s="37"/>
      <c r="AH243" s="37"/>
      <c r="AI243" s="37"/>
      <c r="AJ243" s="38"/>
      <c r="AK243" s="37"/>
      <c r="AL243" s="37"/>
      <c r="AM243" s="37"/>
      <c r="AN243" s="90"/>
      <c r="AO243" s="90"/>
      <c r="AP243" s="90"/>
      <c r="AQ243" s="90"/>
      <c r="AR243" s="90"/>
      <c r="AS243" s="90"/>
      <c r="AT243" s="90"/>
      <c r="AU243" s="90"/>
      <c r="AV243" s="90"/>
      <c r="AW243" s="90"/>
      <c r="AX243" s="90">
        <f t="shared" si="22"/>
        <v>241</v>
      </c>
      <c r="AY243" s="90" t="str">
        <f t="shared" si="23"/>
        <v/>
      </c>
      <c r="AZ243" s="90">
        <f t="shared" si="25"/>
        <v>192</v>
      </c>
      <c r="BA243" s="90" t="str">
        <f t="shared" si="26"/>
        <v>1</v>
      </c>
      <c r="BB243" s="458">
        <f t="shared" si="24"/>
        <v>49</v>
      </c>
      <c r="BC243" s="442"/>
    </row>
    <row r="244" spans="1:55">
      <c r="A244" s="125">
        <v>500242</v>
      </c>
      <c r="B244" s="125">
        <v>500242</v>
      </c>
      <c r="C244" s="37"/>
      <c r="D244" t="s">
        <v>837</v>
      </c>
      <c r="E244" t="s">
        <v>838</v>
      </c>
      <c r="F244" s="78">
        <v>40953</v>
      </c>
      <c r="G244" s="193" t="s">
        <v>244</v>
      </c>
      <c r="H244" s="37"/>
      <c r="I244" s="37"/>
      <c r="J244" s="193" t="s">
        <v>1477</v>
      </c>
      <c r="L244" t="s">
        <v>283</v>
      </c>
      <c r="M244" t="s">
        <v>282</v>
      </c>
      <c r="N244" s="37"/>
      <c r="O244" s="193" t="s">
        <v>1482</v>
      </c>
      <c r="Q244" s="38"/>
      <c r="R244" s="81" t="s">
        <v>1469</v>
      </c>
      <c r="S244" s="81" t="s">
        <v>1481</v>
      </c>
      <c r="T244" t="s">
        <v>224</v>
      </c>
      <c r="V244" s="37"/>
      <c r="W244" s="37"/>
      <c r="X244" s="37"/>
      <c r="Y244" s="37"/>
      <c r="Z244" s="38"/>
      <c r="AA244" t="s">
        <v>1355</v>
      </c>
      <c r="AB244" s="38"/>
      <c r="AC244" s="37"/>
      <c r="AD244" s="39"/>
      <c r="AE244" s="39"/>
      <c r="AF244" s="38"/>
      <c r="AG244" s="37"/>
      <c r="AH244" s="37"/>
      <c r="AI244" s="37"/>
      <c r="AJ244" s="38"/>
      <c r="AK244" s="37"/>
      <c r="AL244" s="37"/>
      <c r="AM244" s="37"/>
      <c r="AN244" s="90"/>
      <c r="AO244" s="90"/>
      <c r="AP244" s="90"/>
      <c r="AQ244" s="90"/>
      <c r="AR244" s="90"/>
      <c r="AS244" s="90"/>
      <c r="AT244" s="90"/>
      <c r="AU244" s="90"/>
      <c r="AV244" s="90"/>
      <c r="AW244" s="90"/>
      <c r="AX244" s="90">
        <f t="shared" si="22"/>
        <v>242</v>
      </c>
      <c r="AY244" s="90" t="str">
        <f t="shared" si="23"/>
        <v/>
      </c>
      <c r="AZ244" s="90">
        <f t="shared" si="25"/>
        <v>192</v>
      </c>
      <c r="BA244" s="90" t="str">
        <f t="shared" si="26"/>
        <v>1</v>
      </c>
      <c r="BB244" s="458">
        <f t="shared" si="24"/>
        <v>50</v>
      </c>
      <c r="BC244" s="442"/>
    </row>
    <row r="245" spans="1:55">
      <c r="A245" s="125">
        <v>500243</v>
      </c>
      <c r="B245" s="125">
        <v>500243</v>
      </c>
      <c r="C245" s="37"/>
      <c r="D245" t="s">
        <v>837</v>
      </c>
      <c r="E245" t="s">
        <v>838</v>
      </c>
      <c r="F245" s="78">
        <v>40953</v>
      </c>
      <c r="G245" s="193" t="s">
        <v>244</v>
      </c>
      <c r="H245" s="37"/>
      <c r="I245" s="37"/>
      <c r="J245" s="193" t="s">
        <v>1477</v>
      </c>
      <c r="L245" t="s">
        <v>277</v>
      </c>
      <c r="M245" t="s">
        <v>276</v>
      </c>
      <c r="N245" s="37"/>
      <c r="O245" s="193" t="s">
        <v>1483</v>
      </c>
      <c r="P245" t="s">
        <v>1458</v>
      </c>
      <c r="Q245" s="38"/>
      <c r="R245" s="81" t="s">
        <v>1484</v>
      </c>
      <c r="S245" s="81" t="s">
        <v>1472</v>
      </c>
      <c r="T245" t="s">
        <v>223</v>
      </c>
      <c r="V245" s="37"/>
      <c r="W245" s="37"/>
      <c r="X245" s="37"/>
      <c r="Y245" s="37"/>
      <c r="Z245" s="38"/>
      <c r="AA245" t="s">
        <v>1355</v>
      </c>
      <c r="AB245" s="38"/>
      <c r="AC245" s="37"/>
      <c r="AD245" s="39"/>
      <c r="AE245" s="39"/>
      <c r="AF245" s="38"/>
      <c r="AG245" s="37"/>
      <c r="AH245" s="37"/>
      <c r="AI245" s="37"/>
      <c r="AJ245" s="38"/>
      <c r="AK245" s="37"/>
      <c r="AL245" s="37"/>
      <c r="AM245" s="37"/>
      <c r="AN245" s="90"/>
      <c r="AO245" s="90"/>
      <c r="AP245" s="90"/>
      <c r="AQ245" s="90"/>
      <c r="AR245" s="90"/>
      <c r="AS245" s="90"/>
      <c r="AT245" s="90"/>
      <c r="AU245" s="90"/>
      <c r="AV245" s="90"/>
      <c r="AW245" s="90"/>
      <c r="AX245" s="90">
        <f t="shared" si="22"/>
        <v>243</v>
      </c>
      <c r="AY245" s="90" t="str">
        <f t="shared" si="23"/>
        <v/>
      </c>
      <c r="AZ245" s="90">
        <f t="shared" si="25"/>
        <v>192</v>
      </c>
      <c r="BA245" s="90" t="str">
        <f t="shared" si="26"/>
        <v>1</v>
      </c>
      <c r="BB245" s="458">
        <f t="shared" si="24"/>
        <v>51</v>
      </c>
      <c r="BC245" s="442"/>
    </row>
    <row r="246" spans="1:55">
      <c r="A246" s="125">
        <v>500244</v>
      </c>
      <c r="B246" s="125">
        <v>500244</v>
      </c>
      <c r="C246" s="37"/>
      <c r="D246" t="s">
        <v>837</v>
      </c>
      <c r="E246" t="s">
        <v>838</v>
      </c>
      <c r="F246" s="78">
        <v>40953</v>
      </c>
      <c r="G246" s="193" t="s">
        <v>244</v>
      </c>
      <c r="H246" s="37"/>
      <c r="I246" s="37"/>
      <c r="J246" s="193" t="s">
        <v>1486</v>
      </c>
      <c r="L246" t="s">
        <v>287</v>
      </c>
      <c r="M246" t="s">
        <v>286</v>
      </c>
      <c r="N246" s="37"/>
      <c r="O246" s="193" t="s">
        <v>1485</v>
      </c>
      <c r="P246" t="s">
        <v>1468</v>
      </c>
      <c r="Q246" s="38"/>
      <c r="R246" s="81" t="s">
        <v>1469</v>
      </c>
      <c r="T246" t="s">
        <v>222</v>
      </c>
      <c r="V246" s="37"/>
      <c r="W246" s="37"/>
      <c r="X246" s="37"/>
      <c r="Y246" s="37"/>
      <c r="Z246" s="38"/>
      <c r="AA246" t="s">
        <v>1470</v>
      </c>
      <c r="AB246" s="38"/>
      <c r="AC246" s="37"/>
      <c r="AD246" s="39"/>
      <c r="AE246" s="39"/>
      <c r="AF246" s="38"/>
      <c r="AG246" s="37"/>
      <c r="AH246" s="37"/>
      <c r="AI246" s="37"/>
      <c r="AJ246" s="38"/>
      <c r="AK246" s="37"/>
      <c r="AL246" s="37"/>
      <c r="AM246" s="37"/>
      <c r="AN246" s="90"/>
      <c r="AO246" s="90"/>
      <c r="AP246" s="90"/>
      <c r="AQ246" s="90"/>
      <c r="AR246" s="90"/>
      <c r="AS246" s="90"/>
      <c r="AT246" s="90"/>
      <c r="AU246" s="90"/>
      <c r="AV246" s="90"/>
      <c r="AW246" s="90"/>
      <c r="AX246" s="90">
        <f t="shared" si="22"/>
        <v>244</v>
      </c>
      <c r="AY246" s="90" t="str">
        <f t="shared" si="23"/>
        <v/>
      </c>
      <c r="AZ246" s="90">
        <f t="shared" si="25"/>
        <v>192</v>
      </c>
      <c r="BA246" s="90" t="str">
        <f t="shared" si="26"/>
        <v>1</v>
      </c>
      <c r="BB246" s="458">
        <f t="shared" si="24"/>
        <v>52</v>
      </c>
      <c r="BC246" s="442"/>
    </row>
    <row r="247" spans="1:55">
      <c r="A247" s="125">
        <v>500245</v>
      </c>
      <c r="B247" s="125">
        <v>500245</v>
      </c>
      <c r="C247" s="37"/>
      <c r="D247" t="s">
        <v>837</v>
      </c>
      <c r="E247" t="s">
        <v>838</v>
      </c>
      <c r="F247" s="78">
        <v>40954</v>
      </c>
      <c r="G247" s="193" t="s">
        <v>244</v>
      </c>
      <c r="H247" s="37"/>
      <c r="I247" s="37"/>
      <c r="J247" s="193" t="s">
        <v>1486</v>
      </c>
      <c r="L247" t="s">
        <v>285</v>
      </c>
      <c r="M247" t="s">
        <v>284</v>
      </c>
      <c r="N247" s="37"/>
      <c r="O247" s="193" t="s">
        <v>1487</v>
      </c>
      <c r="P247" t="s">
        <v>1488</v>
      </c>
      <c r="Q247" s="38"/>
      <c r="R247" s="81" t="s">
        <v>1489</v>
      </c>
      <c r="S247" s="81" t="s">
        <v>1480</v>
      </c>
      <c r="T247" t="s">
        <v>223</v>
      </c>
      <c r="V247" s="37"/>
      <c r="W247" s="37"/>
      <c r="X247" s="37"/>
      <c r="Y247" s="37"/>
      <c r="Z247" s="38"/>
      <c r="AA247" t="s">
        <v>761</v>
      </c>
      <c r="AB247" s="38"/>
      <c r="AC247" s="37"/>
      <c r="AD247" s="39"/>
      <c r="AE247" s="39"/>
      <c r="AF247" s="38"/>
      <c r="AG247" s="37"/>
      <c r="AH247" s="37"/>
      <c r="AI247" s="37"/>
      <c r="AJ247" s="38"/>
      <c r="AK247" s="37"/>
      <c r="AL247" s="37"/>
      <c r="AM247" s="37"/>
      <c r="AN247" s="90"/>
      <c r="AO247" s="90"/>
      <c r="AP247" s="90"/>
      <c r="AQ247" s="90"/>
      <c r="AR247" s="90"/>
      <c r="AS247" s="90"/>
      <c r="AT247" s="90"/>
      <c r="AU247" s="90"/>
      <c r="AV247" s="90"/>
      <c r="AW247" s="90"/>
      <c r="AX247" s="90">
        <f t="shared" si="22"/>
        <v>245</v>
      </c>
      <c r="AY247" s="90" t="str">
        <f t="shared" si="23"/>
        <v/>
      </c>
      <c r="AZ247" s="90">
        <f t="shared" si="25"/>
        <v>192</v>
      </c>
      <c r="BA247" s="90" t="str">
        <f t="shared" si="26"/>
        <v>1</v>
      </c>
      <c r="BB247" s="458">
        <f t="shared" si="24"/>
        <v>53</v>
      </c>
      <c r="BC247" s="442"/>
    </row>
    <row r="248" spans="1:55">
      <c r="A248" s="125">
        <v>500246</v>
      </c>
      <c r="B248" s="125">
        <v>500246</v>
      </c>
      <c r="C248" s="37"/>
      <c r="D248" t="s">
        <v>837</v>
      </c>
      <c r="E248" t="s">
        <v>838</v>
      </c>
      <c r="F248" s="78">
        <v>40954</v>
      </c>
      <c r="G248" s="193" t="s">
        <v>244</v>
      </c>
      <c r="H248" s="37"/>
      <c r="I248" s="37"/>
      <c r="J248" s="193" t="s">
        <v>1466</v>
      </c>
      <c r="L248" t="s">
        <v>285</v>
      </c>
      <c r="M248" t="s">
        <v>284</v>
      </c>
      <c r="N248" s="37"/>
      <c r="O248" s="193" t="s">
        <v>1490</v>
      </c>
      <c r="P248" t="s">
        <v>1488</v>
      </c>
      <c r="Q248" s="38"/>
      <c r="R248" s="81" t="s">
        <v>1489</v>
      </c>
      <c r="S248" s="81" t="s">
        <v>1480</v>
      </c>
      <c r="T248" t="s">
        <v>224</v>
      </c>
      <c r="V248" s="37"/>
      <c r="W248" s="37"/>
      <c r="X248" s="37"/>
      <c r="Y248" s="37"/>
      <c r="Z248" s="38"/>
      <c r="AA248" t="s">
        <v>761</v>
      </c>
      <c r="AB248" s="38"/>
      <c r="AC248" s="37"/>
      <c r="AD248" s="39"/>
      <c r="AE248" s="39"/>
      <c r="AF248" s="38"/>
      <c r="AG248" s="37"/>
      <c r="AH248" s="37"/>
      <c r="AI248" s="37"/>
      <c r="AJ248" s="38"/>
      <c r="AK248" s="37"/>
      <c r="AL248" s="37"/>
      <c r="AM248" s="37"/>
      <c r="AN248" s="90"/>
      <c r="AO248" s="90"/>
      <c r="AP248" s="90"/>
      <c r="AQ248" s="90"/>
      <c r="AR248" s="90"/>
      <c r="AS248" s="90"/>
      <c r="AT248" s="90"/>
      <c r="AU248" s="90"/>
      <c r="AV248" s="90"/>
      <c r="AW248" s="90"/>
      <c r="AX248" s="90">
        <f t="shared" si="22"/>
        <v>246</v>
      </c>
      <c r="AY248" s="90" t="str">
        <f t="shared" si="23"/>
        <v/>
      </c>
      <c r="AZ248" s="90">
        <f t="shared" si="25"/>
        <v>192</v>
      </c>
      <c r="BA248" s="90" t="str">
        <f t="shared" si="26"/>
        <v>1</v>
      </c>
      <c r="BB248" s="458">
        <f t="shared" si="24"/>
        <v>54</v>
      </c>
      <c r="BC248" s="442"/>
    </row>
    <row r="249" spans="1:55">
      <c r="A249" s="125">
        <v>500247</v>
      </c>
      <c r="B249" s="125">
        <v>500247</v>
      </c>
      <c r="C249" s="37"/>
      <c r="D249" t="s">
        <v>837</v>
      </c>
      <c r="E249" t="s">
        <v>838</v>
      </c>
      <c r="F249" s="78">
        <v>40954</v>
      </c>
      <c r="G249" s="193" t="s">
        <v>244</v>
      </c>
      <c r="H249" s="37"/>
      <c r="I249" s="37"/>
      <c r="J249" s="193" t="s">
        <v>1466</v>
      </c>
      <c r="L249" t="s">
        <v>285</v>
      </c>
      <c r="M249" t="s">
        <v>284</v>
      </c>
      <c r="N249" s="37"/>
      <c r="O249" s="193" t="s">
        <v>1491</v>
      </c>
      <c r="P249" t="s">
        <v>1488</v>
      </c>
      <c r="Q249" s="38"/>
      <c r="R249" s="81" t="s">
        <v>1489</v>
      </c>
      <c r="S249" s="81" t="s">
        <v>1480</v>
      </c>
      <c r="T249" t="s">
        <v>224</v>
      </c>
      <c r="V249" s="37"/>
      <c r="W249" s="37"/>
      <c r="X249" s="37"/>
      <c r="Y249" s="37"/>
      <c r="Z249" s="38"/>
      <c r="AA249" t="s">
        <v>761</v>
      </c>
      <c r="AB249" s="38"/>
      <c r="AC249" s="37"/>
      <c r="AD249" s="39"/>
      <c r="AE249" s="39"/>
      <c r="AF249" s="38"/>
      <c r="AG249" s="37"/>
      <c r="AH249" s="37"/>
      <c r="AI249" s="37"/>
      <c r="AJ249" s="38"/>
      <c r="AK249" s="37"/>
      <c r="AL249" s="37"/>
      <c r="AM249" s="37"/>
      <c r="AN249" s="90"/>
      <c r="AO249" s="90"/>
      <c r="AP249" s="90"/>
      <c r="AQ249" s="90"/>
      <c r="AR249" s="90"/>
      <c r="AS249" s="90"/>
      <c r="AT249" s="90"/>
      <c r="AU249" s="90"/>
      <c r="AV249" s="90"/>
      <c r="AW249" s="90"/>
      <c r="AX249" s="90">
        <f t="shared" si="22"/>
        <v>247</v>
      </c>
      <c r="AY249" s="90" t="str">
        <f t="shared" si="23"/>
        <v/>
      </c>
      <c r="AZ249" s="90">
        <f t="shared" si="25"/>
        <v>192</v>
      </c>
      <c r="BA249" s="90" t="str">
        <f t="shared" si="26"/>
        <v>1</v>
      </c>
      <c r="BB249" s="458">
        <f t="shared" si="24"/>
        <v>55</v>
      </c>
      <c r="BC249" s="442"/>
    </row>
    <row r="250" spans="1:55">
      <c r="A250" s="125">
        <v>500248</v>
      </c>
      <c r="B250" s="125">
        <v>500248</v>
      </c>
      <c r="C250" s="37"/>
      <c r="D250" t="s">
        <v>837</v>
      </c>
      <c r="E250" t="s">
        <v>838</v>
      </c>
      <c r="F250" s="78">
        <v>40954</v>
      </c>
      <c r="G250" s="193" t="s">
        <v>244</v>
      </c>
      <c r="H250" s="37"/>
      <c r="I250" s="37"/>
      <c r="J250" s="193" t="s">
        <v>1493</v>
      </c>
      <c r="L250" t="s">
        <v>287</v>
      </c>
      <c r="M250" t="s">
        <v>286</v>
      </c>
      <c r="N250" s="37"/>
      <c r="O250" s="193" t="s">
        <v>1492</v>
      </c>
      <c r="P250" t="s">
        <v>1468</v>
      </c>
      <c r="Q250" s="38"/>
      <c r="R250" s="81" t="s">
        <v>1469</v>
      </c>
      <c r="S250" s="81" t="s">
        <v>1450</v>
      </c>
      <c r="T250" t="s">
        <v>222</v>
      </c>
      <c r="V250" s="37"/>
      <c r="W250" s="37"/>
      <c r="X250" s="37"/>
      <c r="Y250" s="37"/>
      <c r="Z250" s="38"/>
      <c r="AA250" t="s">
        <v>1355</v>
      </c>
      <c r="AB250" s="38"/>
      <c r="AC250" s="37"/>
      <c r="AD250" s="39"/>
      <c r="AE250" s="39"/>
      <c r="AF250" s="38"/>
      <c r="AG250" s="37"/>
      <c r="AH250" s="37"/>
      <c r="AI250" s="37"/>
      <c r="AJ250" s="38"/>
      <c r="AK250" s="37"/>
      <c r="AL250" s="37"/>
      <c r="AM250" s="37"/>
      <c r="AN250" s="90"/>
      <c r="AO250" s="90"/>
      <c r="AP250" s="90"/>
      <c r="AQ250" s="90"/>
      <c r="AR250" s="90"/>
      <c r="AS250" s="90"/>
      <c r="AT250" s="90"/>
      <c r="AU250" s="90"/>
      <c r="AV250" s="90"/>
      <c r="AW250" s="90"/>
      <c r="AX250" s="90">
        <f t="shared" si="22"/>
        <v>248</v>
      </c>
      <c r="AY250" s="90" t="str">
        <f t="shared" si="23"/>
        <v/>
      </c>
      <c r="AZ250" s="90">
        <f t="shared" si="25"/>
        <v>192</v>
      </c>
      <c r="BA250" s="90" t="str">
        <f t="shared" si="26"/>
        <v>1</v>
      </c>
      <c r="BB250" s="458">
        <f t="shared" si="24"/>
        <v>56</v>
      </c>
      <c r="BC250" s="442"/>
    </row>
    <row r="251" spans="1:55">
      <c r="A251" s="125">
        <v>500249</v>
      </c>
      <c r="B251" s="125">
        <v>500249</v>
      </c>
      <c r="C251" s="37"/>
      <c r="D251" t="s">
        <v>837</v>
      </c>
      <c r="E251" t="s">
        <v>838</v>
      </c>
      <c r="F251" s="78">
        <v>40955</v>
      </c>
      <c r="G251" s="193" t="s">
        <v>131</v>
      </c>
      <c r="H251" s="37"/>
      <c r="I251" s="37"/>
      <c r="J251" s="193" t="s">
        <v>1494</v>
      </c>
      <c r="L251" t="s">
        <v>145</v>
      </c>
      <c r="M251" t="s">
        <v>146</v>
      </c>
      <c r="N251" s="37"/>
      <c r="O251" s="193" t="s">
        <v>1495</v>
      </c>
      <c r="P251" t="s">
        <v>1496</v>
      </c>
      <c r="Q251" s="38"/>
      <c r="R251" s="81" t="s">
        <v>1497</v>
      </c>
      <c r="S251" s="81" t="s">
        <v>1484</v>
      </c>
      <c r="T251" t="s">
        <v>224</v>
      </c>
      <c r="V251" s="37"/>
      <c r="W251" s="37"/>
      <c r="X251" s="37"/>
      <c r="Y251" s="37"/>
      <c r="Z251" s="38"/>
      <c r="AA251" t="s">
        <v>761</v>
      </c>
      <c r="AB251" s="38"/>
      <c r="AC251" s="37"/>
      <c r="AD251" s="39"/>
      <c r="AE251" s="39"/>
      <c r="AF251" s="38"/>
      <c r="AG251" s="37"/>
      <c r="AH251" s="37"/>
      <c r="AI251" s="37"/>
      <c r="AJ251" s="38"/>
      <c r="AK251" s="37"/>
      <c r="AL251" s="37"/>
      <c r="AM251" s="37"/>
      <c r="AN251" s="90"/>
      <c r="AO251" s="90"/>
      <c r="AP251" s="90"/>
      <c r="AQ251" s="90"/>
      <c r="AR251" s="90"/>
      <c r="AS251" s="90"/>
      <c r="AT251" s="90"/>
      <c r="AU251" s="90"/>
      <c r="AV251" s="90"/>
      <c r="AW251" s="90"/>
      <c r="AX251" s="90">
        <f t="shared" si="22"/>
        <v>249</v>
      </c>
      <c r="AY251" s="90" t="str">
        <f t="shared" si="23"/>
        <v/>
      </c>
      <c r="AZ251" s="90">
        <f t="shared" si="25"/>
        <v>192</v>
      </c>
      <c r="BA251" s="90" t="str">
        <f t="shared" si="26"/>
        <v>1</v>
      </c>
      <c r="BB251" s="458">
        <f t="shared" si="24"/>
        <v>57</v>
      </c>
      <c r="BC251" s="442"/>
    </row>
    <row r="252" spans="1:55">
      <c r="A252" s="125">
        <v>500250</v>
      </c>
      <c r="B252" s="125">
        <v>500250</v>
      </c>
      <c r="C252" s="37"/>
      <c r="D252" t="s">
        <v>837</v>
      </c>
      <c r="E252" t="s">
        <v>838</v>
      </c>
      <c r="F252" s="78">
        <v>40959</v>
      </c>
      <c r="H252" s="37"/>
      <c r="I252" s="37"/>
      <c r="L252" t="s">
        <v>145</v>
      </c>
      <c r="M252" t="s">
        <v>146</v>
      </c>
      <c r="N252" s="37"/>
      <c r="O252" s="193" t="s">
        <v>1498</v>
      </c>
      <c r="P252" t="s">
        <v>1496</v>
      </c>
      <c r="Q252" s="38"/>
      <c r="R252" s="81" t="s">
        <v>1476</v>
      </c>
      <c r="S252" s="81" t="s">
        <v>1484</v>
      </c>
      <c r="T252" t="s">
        <v>219</v>
      </c>
      <c r="V252" s="37"/>
      <c r="W252" s="37"/>
      <c r="X252" s="37"/>
      <c r="Y252" s="37"/>
      <c r="Z252" s="38"/>
      <c r="AA252" t="s">
        <v>1355</v>
      </c>
      <c r="AB252" s="38"/>
      <c r="AC252" s="37"/>
      <c r="AD252" s="39"/>
      <c r="AE252" s="39"/>
      <c r="AF252" s="38"/>
      <c r="AG252" s="37"/>
      <c r="AH252" s="37"/>
      <c r="AI252" s="37"/>
      <c r="AJ252" s="38"/>
      <c r="AK252" s="37"/>
      <c r="AL252" s="37"/>
      <c r="AM252" s="37"/>
      <c r="AN252" s="90"/>
      <c r="AO252" s="90"/>
      <c r="AP252" s="90"/>
      <c r="AQ252" s="90"/>
      <c r="AR252" s="90"/>
      <c r="AS252" s="90"/>
      <c r="AT252" s="90"/>
      <c r="AU252" s="90"/>
      <c r="AV252" s="90"/>
      <c r="AW252" s="90"/>
      <c r="AX252" s="90">
        <f t="shared" si="22"/>
        <v>250</v>
      </c>
      <c r="AY252" s="90" t="str">
        <f t="shared" si="23"/>
        <v/>
      </c>
      <c r="AZ252" s="90">
        <f t="shared" si="25"/>
        <v>192</v>
      </c>
      <c r="BA252" s="90" t="str">
        <f t="shared" si="26"/>
        <v>1</v>
      </c>
      <c r="BB252" s="458">
        <f t="shared" si="24"/>
        <v>58</v>
      </c>
      <c r="BC252" s="442"/>
    </row>
    <row r="253" spans="1:55">
      <c r="A253" s="125">
        <v>500251</v>
      </c>
      <c r="B253" s="125">
        <v>500251</v>
      </c>
      <c r="C253" s="37"/>
      <c r="D253" t="s">
        <v>837</v>
      </c>
      <c r="E253" t="s">
        <v>838</v>
      </c>
      <c r="F253" s="78">
        <v>40961</v>
      </c>
      <c r="G253" s="193" t="s">
        <v>131</v>
      </c>
      <c r="H253" s="37"/>
      <c r="I253" s="37"/>
      <c r="J253" s="193" t="s">
        <v>1501</v>
      </c>
      <c r="L253" t="s">
        <v>277</v>
      </c>
      <c r="M253" t="s">
        <v>276</v>
      </c>
      <c r="N253" s="37"/>
      <c r="O253" s="193" t="s">
        <v>1500</v>
      </c>
      <c r="P253" t="s">
        <v>1458</v>
      </c>
      <c r="Q253" s="38"/>
      <c r="R253" s="81" t="s">
        <v>1499</v>
      </c>
      <c r="S253" s="81" t="s">
        <v>1450</v>
      </c>
      <c r="T253" t="s">
        <v>224</v>
      </c>
      <c r="V253" s="37"/>
      <c r="W253" s="37"/>
      <c r="X253" s="37"/>
      <c r="Y253" s="37"/>
      <c r="Z253" s="38"/>
      <c r="AA253" t="s">
        <v>761</v>
      </c>
      <c r="AB253" s="38"/>
      <c r="AC253" s="37"/>
      <c r="AD253" s="39"/>
      <c r="AE253" s="39"/>
      <c r="AF253" s="38"/>
      <c r="AG253" s="37"/>
      <c r="AH253" s="37"/>
      <c r="AI253" s="37"/>
      <c r="AJ253" s="38"/>
      <c r="AK253" s="37"/>
      <c r="AL253" s="37"/>
      <c r="AM253" s="37"/>
      <c r="AN253" s="90"/>
      <c r="AO253" s="90"/>
      <c r="AP253" s="90"/>
      <c r="AQ253" s="90"/>
      <c r="AR253" s="90"/>
      <c r="AS253" s="90"/>
      <c r="AT253" s="90"/>
      <c r="AU253" s="90"/>
      <c r="AV253" s="90"/>
      <c r="AW253" s="90"/>
      <c r="AX253" s="90">
        <f t="shared" si="22"/>
        <v>251</v>
      </c>
      <c r="AY253" s="90" t="str">
        <f t="shared" si="23"/>
        <v/>
      </c>
      <c r="AZ253" s="90">
        <f t="shared" si="25"/>
        <v>192</v>
      </c>
      <c r="BA253" s="90" t="str">
        <f t="shared" si="26"/>
        <v>1</v>
      </c>
      <c r="BB253" s="458">
        <f t="shared" si="24"/>
        <v>59</v>
      </c>
      <c r="BC253" s="442"/>
    </row>
    <row r="254" spans="1:55">
      <c r="A254" s="125">
        <v>500252</v>
      </c>
      <c r="B254" s="125">
        <v>500252</v>
      </c>
      <c r="C254" s="37"/>
      <c r="D254" t="s">
        <v>837</v>
      </c>
      <c r="E254" t="s">
        <v>838</v>
      </c>
      <c r="F254" s="78">
        <v>40961</v>
      </c>
      <c r="G254" s="193" t="s">
        <v>131</v>
      </c>
      <c r="H254" s="37"/>
      <c r="I254" s="37"/>
      <c r="J254" s="193" t="s">
        <v>1501</v>
      </c>
      <c r="L254" t="s">
        <v>277</v>
      </c>
      <c r="M254" t="s">
        <v>276</v>
      </c>
      <c r="N254" s="37"/>
      <c r="O254" s="193" t="s">
        <v>1502</v>
      </c>
      <c r="P254" t="s">
        <v>1458</v>
      </c>
      <c r="Q254" s="38"/>
      <c r="R254" s="81" t="s">
        <v>1499</v>
      </c>
      <c r="S254" s="81" t="s">
        <v>1452</v>
      </c>
      <c r="T254" t="s">
        <v>224</v>
      </c>
      <c r="V254" s="37"/>
      <c r="W254" s="37"/>
      <c r="X254" s="37"/>
      <c r="Y254" s="37"/>
      <c r="Z254" s="38"/>
      <c r="AA254" t="s">
        <v>761</v>
      </c>
      <c r="AB254" s="38"/>
      <c r="AC254" s="37"/>
      <c r="AD254" s="39"/>
      <c r="AE254" s="39"/>
      <c r="AF254" s="38"/>
      <c r="AG254" s="37"/>
      <c r="AH254" s="37"/>
      <c r="AI254" s="37"/>
      <c r="AJ254" s="38"/>
      <c r="AK254" s="37"/>
      <c r="AL254" s="37"/>
      <c r="AM254" s="37"/>
      <c r="AN254" s="90"/>
      <c r="AO254" s="90"/>
      <c r="AP254" s="90"/>
      <c r="AQ254" s="90"/>
      <c r="AR254" s="90"/>
      <c r="AS254" s="90"/>
      <c r="AT254" s="90"/>
      <c r="AU254" s="90"/>
      <c r="AV254" s="90"/>
      <c r="AW254" s="90"/>
      <c r="AX254" s="90">
        <f t="shared" si="22"/>
        <v>252</v>
      </c>
      <c r="AY254" s="90" t="str">
        <f t="shared" si="23"/>
        <v/>
      </c>
      <c r="AZ254" s="90">
        <f t="shared" si="25"/>
        <v>192</v>
      </c>
      <c r="BA254" s="90" t="str">
        <f t="shared" si="26"/>
        <v>1</v>
      </c>
      <c r="BB254" s="458">
        <f t="shared" si="24"/>
        <v>60</v>
      </c>
      <c r="BC254" s="442"/>
    </row>
    <row r="255" spans="1:55">
      <c r="A255" s="125">
        <v>500253</v>
      </c>
      <c r="B255" s="125">
        <v>500253</v>
      </c>
      <c r="C255" s="37"/>
      <c r="D255" t="s">
        <v>837</v>
      </c>
      <c r="E255" t="s">
        <v>838</v>
      </c>
      <c r="F255" s="78">
        <v>40962</v>
      </c>
      <c r="G255" s="193" t="s">
        <v>244</v>
      </c>
      <c r="H255" s="37"/>
      <c r="I255" s="37"/>
      <c r="J255" s="193" t="s">
        <v>1505</v>
      </c>
      <c r="L255" t="s">
        <v>149</v>
      </c>
      <c r="M255" t="s">
        <v>150</v>
      </c>
      <c r="N255" s="37"/>
      <c r="O255" s="193" t="s">
        <v>1504</v>
      </c>
      <c r="P255" t="s">
        <v>1448</v>
      </c>
      <c r="Q255" s="38"/>
      <c r="R255" s="81" t="s">
        <v>1503</v>
      </c>
      <c r="S255" s="81" t="s">
        <v>1450</v>
      </c>
      <c r="T255" t="s">
        <v>226</v>
      </c>
      <c r="V255" s="37"/>
      <c r="W255" s="37"/>
      <c r="X255" s="37"/>
      <c r="Y255" s="37"/>
      <c r="Z255" s="38"/>
      <c r="AA255" t="s">
        <v>761</v>
      </c>
      <c r="AB255" s="38"/>
      <c r="AC255" s="37"/>
      <c r="AD255" s="39"/>
      <c r="AE255" s="39"/>
      <c r="AF255" s="38"/>
      <c r="AG255" s="37"/>
      <c r="AH255" s="37"/>
      <c r="AI255" s="37"/>
      <c r="AJ255" s="38"/>
      <c r="AK255" s="37"/>
      <c r="AL255" s="37"/>
      <c r="AM255" s="37"/>
      <c r="AN255" s="90"/>
      <c r="AO255" s="90"/>
      <c r="AP255" s="90"/>
      <c r="AQ255" s="90"/>
      <c r="AR255" s="90"/>
      <c r="AS255" s="90"/>
      <c r="AT255" s="90"/>
      <c r="AU255" s="90"/>
      <c r="AV255" s="90"/>
      <c r="AW255" s="90"/>
      <c r="AX255" s="90">
        <f t="shared" si="22"/>
        <v>253</v>
      </c>
      <c r="AY255" s="90" t="str">
        <f t="shared" si="23"/>
        <v/>
      </c>
      <c r="AZ255" s="90">
        <f t="shared" si="25"/>
        <v>192</v>
      </c>
      <c r="BA255" s="90" t="str">
        <f t="shared" si="26"/>
        <v>1</v>
      </c>
      <c r="BB255" s="458">
        <f t="shared" si="24"/>
        <v>61</v>
      </c>
      <c r="BC255" s="442"/>
    </row>
    <row r="256" spans="1:55">
      <c r="A256" s="125">
        <v>500254</v>
      </c>
      <c r="B256" s="125">
        <v>500254</v>
      </c>
      <c r="C256" s="37"/>
      <c r="D256" t="s">
        <v>837</v>
      </c>
      <c r="E256" t="s">
        <v>838</v>
      </c>
      <c r="F256" s="78">
        <v>40963</v>
      </c>
      <c r="G256" s="193" t="s">
        <v>244</v>
      </c>
      <c r="H256" s="37"/>
      <c r="I256" s="37"/>
      <c r="J256" s="193" t="s">
        <v>1506</v>
      </c>
      <c r="L256" t="s">
        <v>287</v>
      </c>
      <c r="M256" t="s">
        <v>286</v>
      </c>
      <c r="N256" s="37"/>
      <c r="O256" s="193" t="s">
        <v>1507</v>
      </c>
      <c r="P256" t="s">
        <v>1468</v>
      </c>
      <c r="Q256" s="38"/>
      <c r="R256" s="81" t="s">
        <v>1508</v>
      </c>
      <c r="S256" s="81" t="s">
        <v>1450</v>
      </c>
      <c r="T256" t="s">
        <v>225</v>
      </c>
      <c r="V256" s="37"/>
      <c r="W256" s="37"/>
      <c r="X256" s="37"/>
      <c r="Y256" s="37"/>
      <c r="Z256" s="38"/>
      <c r="AA256" t="s">
        <v>761</v>
      </c>
      <c r="AB256" s="38"/>
      <c r="AC256" s="37"/>
      <c r="AD256" s="39"/>
      <c r="AE256" s="39"/>
      <c r="AF256" s="38"/>
      <c r="AG256" s="37"/>
      <c r="AH256" s="37"/>
      <c r="AI256" s="37"/>
      <c r="AJ256" s="38"/>
      <c r="AK256" s="37"/>
      <c r="AL256" s="37"/>
      <c r="AM256" s="37"/>
      <c r="AN256" s="90"/>
      <c r="AO256" s="90"/>
      <c r="AP256" s="90"/>
      <c r="AQ256" s="90"/>
      <c r="AR256" s="90"/>
      <c r="AS256" s="90"/>
      <c r="AT256" s="90"/>
      <c r="AU256" s="90"/>
      <c r="AV256" s="90"/>
      <c r="AW256" s="90"/>
      <c r="AX256" s="90">
        <f t="shared" si="22"/>
        <v>254</v>
      </c>
      <c r="AY256" s="90" t="str">
        <f t="shared" si="23"/>
        <v/>
      </c>
      <c r="AZ256" s="90">
        <f t="shared" si="25"/>
        <v>192</v>
      </c>
      <c r="BA256" s="90" t="str">
        <f t="shared" si="26"/>
        <v>1</v>
      </c>
      <c r="BB256" s="458">
        <f t="shared" si="24"/>
        <v>62</v>
      </c>
      <c r="BC256" s="442"/>
    </row>
    <row r="257" spans="1:55">
      <c r="A257" s="125">
        <v>500255</v>
      </c>
      <c r="B257" s="125">
        <v>500255</v>
      </c>
      <c r="C257" s="37"/>
      <c r="D257" t="s">
        <v>837</v>
      </c>
      <c r="E257" t="s">
        <v>838</v>
      </c>
      <c r="F257" s="78">
        <v>40966</v>
      </c>
      <c r="G257" s="193" t="s">
        <v>244</v>
      </c>
      <c r="H257" s="37"/>
      <c r="I257" s="37"/>
      <c r="J257" s="193" t="s">
        <v>1510</v>
      </c>
      <c r="L257" t="s">
        <v>149</v>
      </c>
      <c r="M257" t="s">
        <v>150</v>
      </c>
      <c r="N257" s="37"/>
      <c r="O257" s="193" t="s">
        <v>1509</v>
      </c>
      <c r="P257" t="s">
        <v>1448</v>
      </c>
      <c r="Q257" s="38"/>
      <c r="R257" s="81" t="s">
        <v>1469</v>
      </c>
      <c r="S257" s="81" t="s">
        <v>1450</v>
      </c>
      <c r="T257" t="s">
        <v>227</v>
      </c>
      <c r="V257" s="37"/>
      <c r="W257" s="37"/>
      <c r="X257" s="37"/>
      <c r="Y257" s="37"/>
      <c r="Z257" s="38"/>
      <c r="AA257" t="s">
        <v>1355</v>
      </c>
      <c r="AB257" s="38"/>
      <c r="AC257" s="37"/>
      <c r="AD257" s="39"/>
      <c r="AE257" s="39"/>
      <c r="AF257" s="38"/>
      <c r="AG257" s="37"/>
      <c r="AH257" s="37"/>
      <c r="AI257" s="37"/>
      <c r="AJ257" s="38"/>
      <c r="AK257" s="37"/>
      <c r="AL257" s="37"/>
      <c r="AM257" s="37"/>
      <c r="AN257" s="90"/>
      <c r="AO257" s="90"/>
      <c r="AP257" s="90"/>
      <c r="AQ257" s="90"/>
      <c r="AR257" s="90"/>
      <c r="AS257" s="90"/>
      <c r="AT257" s="90"/>
      <c r="AU257" s="90"/>
      <c r="AV257" s="90"/>
      <c r="AW257" s="90"/>
      <c r="AX257" s="90">
        <f t="shared" si="22"/>
        <v>255</v>
      </c>
      <c r="AY257" s="90" t="str">
        <f t="shared" si="23"/>
        <v/>
      </c>
      <c r="AZ257" s="90">
        <f t="shared" si="25"/>
        <v>192</v>
      </c>
      <c r="BA257" s="90" t="str">
        <f t="shared" si="26"/>
        <v>1</v>
      </c>
      <c r="BB257" s="458">
        <f t="shared" si="24"/>
        <v>63</v>
      </c>
      <c r="BC257" s="442"/>
    </row>
    <row r="258" spans="1:55">
      <c r="A258" s="125">
        <v>500256</v>
      </c>
      <c r="B258" s="125">
        <v>500256</v>
      </c>
      <c r="C258" s="37"/>
      <c r="D258" t="s">
        <v>837</v>
      </c>
      <c r="E258" t="s">
        <v>838</v>
      </c>
      <c r="F258" s="78">
        <v>40966</v>
      </c>
      <c r="G258" s="193" t="s">
        <v>244</v>
      </c>
      <c r="H258" s="37"/>
      <c r="I258" s="37"/>
      <c r="J258" s="193" t="s">
        <v>1510</v>
      </c>
      <c r="L258" t="s">
        <v>143</v>
      </c>
      <c r="M258" t="s">
        <v>144</v>
      </c>
      <c r="N258" s="37"/>
      <c r="O258" s="193" t="s">
        <v>1511</v>
      </c>
      <c r="P258" t="s">
        <v>1515</v>
      </c>
      <c r="Q258" s="38"/>
      <c r="R258" s="81" t="s">
        <v>1484</v>
      </c>
      <c r="S258" s="81" t="s">
        <v>1450</v>
      </c>
      <c r="T258" t="s">
        <v>227</v>
      </c>
      <c r="V258" s="37"/>
      <c r="W258" s="37"/>
      <c r="X258" s="37"/>
      <c r="Y258" s="37"/>
      <c r="Z258" s="38"/>
      <c r="AA258" t="s">
        <v>1355</v>
      </c>
      <c r="AB258" s="38"/>
      <c r="AC258" s="37"/>
      <c r="AD258" s="39"/>
      <c r="AE258" s="39"/>
      <c r="AF258" s="38"/>
      <c r="AG258" s="37"/>
      <c r="AH258" s="37"/>
      <c r="AI258" s="37"/>
      <c r="AJ258" s="38"/>
      <c r="AK258" s="37"/>
      <c r="AL258" s="37"/>
      <c r="AM258" s="37"/>
      <c r="AN258" s="90"/>
      <c r="AO258" s="90"/>
      <c r="AP258" s="90"/>
      <c r="AQ258" s="90"/>
      <c r="AR258" s="90"/>
      <c r="AS258" s="90"/>
      <c r="AT258" s="90"/>
      <c r="AU258" s="90"/>
      <c r="AV258" s="90"/>
      <c r="AW258" s="90"/>
      <c r="AX258" s="90">
        <f t="shared" si="22"/>
        <v>256</v>
      </c>
      <c r="AY258" s="90" t="str">
        <f t="shared" si="23"/>
        <v/>
      </c>
      <c r="AZ258" s="90">
        <f t="shared" si="25"/>
        <v>192</v>
      </c>
      <c r="BA258" s="90" t="str">
        <f t="shared" si="26"/>
        <v>1</v>
      </c>
      <c r="BB258" s="458">
        <f t="shared" si="24"/>
        <v>64</v>
      </c>
      <c r="BC258" s="442"/>
    </row>
    <row r="259" spans="1:55">
      <c r="A259" s="125">
        <v>500257</v>
      </c>
      <c r="B259" s="125">
        <v>500257</v>
      </c>
      <c r="C259" s="37"/>
      <c r="D259" t="s">
        <v>837</v>
      </c>
      <c r="E259" t="s">
        <v>838</v>
      </c>
      <c r="F259" s="78">
        <v>40967</v>
      </c>
      <c r="G259" s="193" t="s">
        <v>244</v>
      </c>
      <c r="H259" s="37"/>
      <c r="I259" s="37"/>
      <c r="J259" s="193" t="s">
        <v>1512</v>
      </c>
      <c r="L259" t="s">
        <v>143</v>
      </c>
      <c r="M259" t="s">
        <v>144</v>
      </c>
      <c r="N259" s="37"/>
      <c r="O259" s="193" t="s">
        <v>1514</v>
      </c>
      <c r="P259" t="s">
        <v>1515</v>
      </c>
      <c r="Q259" s="38"/>
      <c r="R259" s="81" t="s">
        <v>1516</v>
      </c>
      <c r="S259" s="81" t="s">
        <v>1517</v>
      </c>
      <c r="T259" t="s">
        <v>223</v>
      </c>
      <c r="V259" s="37"/>
      <c r="W259" s="37"/>
      <c r="X259" s="37"/>
      <c r="Y259" s="37"/>
      <c r="Z259" s="38"/>
      <c r="AA259" t="s">
        <v>761</v>
      </c>
      <c r="AB259" s="38"/>
      <c r="AC259" s="37"/>
      <c r="AD259" s="39"/>
      <c r="AE259" s="39"/>
      <c r="AF259" s="38"/>
      <c r="AG259" s="37"/>
      <c r="AH259" s="37"/>
      <c r="AI259" s="37"/>
      <c r="AJ259" s="38"/>
      <c r="AK259" s="37"/>
      <c r="AL259" s="37"/>
      <c r="AM259" s="37"/>
      <c r="AN259" s="90"/>
      <c r="AO259" s="90"/>
      <c r="AP259" s="90"/>
      <c r="AQ259" s="90"/>
      <c r="AR259" s="90"/>
      <c r="AS259" s="90"/>
      <c r="AT259" s="90"/>
      <c r="AU259" s="90"/>
      <c r="AV259" s="90"/>
      <c r="AW259" s="90"/>
      <c r="AX259" s="90">
        <f t="shared" ref="AX259:AX322" si="27">IF(A259="",0,AZ259+BB259)</f>
        <v>257</v>
      </c>
      <c r="AY259" s="90" t="str">
        <f t="shared" ref="AY259:AY322" si="28">IF(AND(A259&lt;&gt;"",AS259&lt;&gt;""),"1","")</f>
        <v/>
      </c>
      <c r="AZ259" s="90">
        <f t="shared" si="25"/>
        <v>192</v>
      </c>
      <c r="BA259" s="90" t="str">
        <f t="shared" si="26"/>
        <v>1</v>
      </c>
      <c r="BB259" s="458">
        <f t="shared" ref="BB259:BB322" si="29">IF(A259="","",IF(BA259="",BB258,BB258+BA259))</f>
        <v>65</v>
      </c>
      <c r="BC259" s="442"/>
    </row>
    <row r="260" spans="1:55">
      <c r="A260" s="125">
        <v>500258</v>
      </c>
      <c r="B260" s="125">
        <v>500258</v>
      </c>
      <c r="C260" s="37"/>
      <c r="D260" t="s">
        <v>837</v>
      </c>
      <c r="E260" t="s">
        <v>838</v>
      </c>
      <c r="F260" s="78">
        <v>40967</v>
      </c>
      <c r="G260" s="193" t="s">
        <v>244</v>
      </c>
      <c r="H260" s="37"/>
      <c r="I260" s="37"/>
      <c r="J260" s="193" t="s">
        <v>1512</v>
      </c>
      <c r="L260" t="s">
        <v>283</v>
      </c>
      <c r="M260" t="s">
        <v>282</v>
      </c>
      <c r="N260" s="37"/>
      <c r="O260" s="193" t="s">
        <v>1521</v>
      </c>
      <c r="P260" t="s">
        <v>1520</v>
      </c>
      <c r="Q260" s="38"/>
      <c r="R260" s="81" t="s">
        <v>1518</v>
      </c>
      <c r="S260" s="81" t="s">
        <v>1519</v>
      </c>
      <c r="T260" t="s">
        <v>223</v>
      </c>
      <c r="V260" s="37"/>
      <c r="W260" s="37"/>
      <c r="X260" s="37"/>
      <c r="Y260" s="37"/>
      <c r="Z260" s="38"/>
      <c r="AA260" t="s">
        <v>761</v>
      </c>
      <c r="AB260" s="38"/>
      <c r="AC260" s="37"/>
      <c r="AD260" s="39"/>
      <c r="AE260" s="39"/>
      <c r="AF260" s="38"/>
      <c r="AG260" s="37"/>
      <c r="AH260" s="37"/>
      <c r="AI260" s="37"/>
      <c r="AJ260" s="38"/>
      <c r="AK260" s="37"/>
      <c r="AL260" s="37"/>
      <c r="AM260" s="37"/>
      <c r="AN260" s="90"/>
      <c r="AO260" s="90"/>
      <c r="AP260" s="90"/>
      <c r="AQ260" s="90"/>
      <c r="AR260" s="90"/>
      <c r="AS260" s="90"/>
      <c r="AT260" s="90"/>
      <c r="AU260" s="90"/>
      <c r="AV260" s="90"/>
      <c r="AW260" s="90"/>
      <c r="AX260" s="90">
        <f t="shared" si="27"/>
        <v>258</v>
      </c>
      <c r="AY260" s="90" t="str">
        <f t="shared" si="28"/>
        <v/>
      </c>
      <c r="AZ260" s="90">
        <f t="shared" ref="AZ260:AZ323" si="30">IF(A260="","",IF(AY260="",AZ259,AZ259+AY260))</f>
        <v>192</v>
      </c>
      <c r="BA260" s="90" t="str">
        <f t="shared" si="26"/>
        <v>1</v>
      </c>
      <c r="BB260" s="458">
        <f t="shared" si="29"/>
        <v>66</v>
      </c>
      <c r="BC260" s="442"/>
    </row>
    <row r="261" spans="1:55">
      <c r="A261" s="125">
        <v>500259</v>
      </c>
      <c r="B261" s="125">
        <v>500259</v>
      </c>
      <c r="C261" s="37"/>
      <c r="D261" t="s">
        <v>837</v>
      </c>
      <c r="E261" t="s">
        <v>838</v>
      </c>
      <c r="F261" s="78">
        <v>40967</v>
      </c>
      <c r="G261" s="193" t="s">
        <v>244</v>
      </c>
      <c r="H261" s="37"/>
      <c r="I261" s="37"/>
      <c r="J261" s="193" t="s">
        <v>1513</v>
      </c>
      <c r="L261" t="s">
        <v>145</v>
      </c>
      <c r="M261" t="s">
        <v>146</v>
      </c>
      <c r="N261" s="37"/>
      <c r="O261" s="193" t="s">
        <v>1522</v>
      </c>
      <c r="P261" t="s">
        <v>1523</v>
      </c>
      <c r="Q261" s="38"/>
      <c r="R261" s="81" t="s">
        <v>1524</v>
      </c>
      <c r="S261" s="81" t="s">
        <v>1518</v>
      </c>
      <c r="T261" t="s">
        <v>223</v>
      </c>
      <c r="V261" s="37"/>
      <c r="W261" s="37"/>
      <c r="X261" s="37"/>
      <c r="Y261" s="37"/>
      <c r="Z261" s="38"/>
      <c r="AA261" t="s">
        <v>761</v>
      </c>
      <c r="AB261" s="38"/>
      <c r="AC261" s="37"/>
      <c r="AD261" s="39"/>
      <c r="AE261" s="39"/>
      <c r="AF261" s="38"/>
      <c r="AG261" s="37"/>
      <c r="AH261" s="37"/>
      <c r="AI261" s="37"/>
      <c r="AJ261" s="38"/>
      <c r="AK261" s="37"/>
      <c r="AL261" s="37"/>
      <c r="AM261" s="37"/>
      <c r="AN261" s="90"/>
      <c r="AO261" s="90"/>
      <c r="AP261" s="90"/>
      <c r="AQ261" s="90"/>
      <c r="AR261" s="90"/>
      <c r="AS261" s="90"/>
      <c r="AT261" s="90"/>
      <c r="AU261" s="90"/>
      <c r="AV261" s="90"/>
      <c r="AW261" s="90"/>
      <c r="AX261" s="90">
        <f t="shared" si="27"/>
        <v>259</v>
      </c>
      <c r="AY261" s="90" t="str">
        <f t="shared" si="28"/>
        <v/>
      </c>
      <c r="AZ261" s="90">
        <f t="shared" si="30"/>
        <v>192</v>
      </c>
      <c r="BA261" s="90" t="str">
        <f t="shared" si="26"/>
        <v>1</v>
      </c>
      <c r="BB261" s="458">
        <f t="shared" si="29"/>
        <v>67</v>
      </c>
      <c r="BC261" s="442"/>
    </row>
    <row r="262" spans="1:55">
      <c r="A262" s="125">
        <v>500260</v>
      </c>
      <c r="B262" s="125">
        <v>500260</v>
      </c>
      <c r="C262" s="37"/>
      <c r="D262" t="s">
        <v>837</v>
      </c>
      <c r="E262" t="s">
        <v>838</v>
      </c>
      <c r="F262" s="78">
        <v>40967</v>
      </c>
      <c r="G262" s="193" t="s">
        <v>131</v>
      </c>
      <c r="H262" s="37"/>
      <c r="I262" s="37"/>
      <c r="J262" s="193" t="s">
        <v>1525</v>
      </c>
      <c r="L262" t="s">
        <v>151</v>
      </c>
      <c r="M262" t="s">
        <v>152</v>
      </c>
      <c r="N262" s="37"/>
      <c r="O262" s="193" t="s">
        <v>1526</v>
      </c>
      <c r="Q262" s="38"/>
      <c r="R262" s="81" t="s">
        <v>1527</v>
      </c>
      <c r="S262" s="81" t="s">
        <v>1528</v>
      </c>
      <c r="T262" t="s">
        <v>227</v>
      </c>
      <c r="V262" s="37"/>
      <c r="W262" s="37"/>
      <c r="X262" s="37"/>
      <c r="Y262" s="37"/>
      <c r="Z262" s="38"/>
      <c r="AA262" t="s">
        <v>1355</v>
      </c>
      <c r="AB262" s="38"/>
      <c r="AC262" s="37"/>
      <c r="AD262" s="39"/>
      <c r="AE262" s="39"/>
      <c r="AF262" s="38"/>
      <c r="AG262" s="37"/>
      <c r="AH262" s="37"/>
      <c r="AI262" s="37"/>
      <c r="AJ262" s="38"/>
      <c r="AK262" s="37"/>
      <c r="AL262" s="37"/>
      <c r="AM262" s="37"/>
      <c r="AN262" s="90"/>
      <c r="AO262" s="90"/>
      <c r="AP262" s="90"/>
      <c r="AQ262" s="90"/>
      <c r="AR262" s="90"/>
      <c r="AS262" s="90"/>
      <c r="AT262" s="90"/>
      <c r="AU262" s="90"/>
      <c r="AV262" s="90"/>
      <c r="AW262" s="90"/>
      <c r="AX262" s="90">
        <f t="shared" si="27"/>
        <v>260</v>
      </c>
      <c r="AY262" s="90" t="str">
        <f t="shared" si="28"/>
        <v/>
      </c>
      <c r="AZ262" s="90">
        <f t="shared" si="30"/>
        <v>192</v>
      </c>
      <c r="BA262" s="90" t="str">
        <f t="shared" si="26"/>
        <v>1</v>
      </c>
      <c r="BB262" s="458">
        <f t="shared" si="29"/>
        <v>68</v>
      </c>
      <c r="BC262" s="442"/>
    </row>
    <row r="263" spans="1:55">
      <c r="A263" s="125">
        <v>500261</v>
      </c>
      <c r="B263" s="125">
        <v>500261</v>
      </c>
      <c r="C263" s="37"/>
      <c r="D263" t="s">
        <v>837</v>
      </c>
      <c r="E263" t="s">
        <v>838</v>
      </c>
      <c r="F263" s="78">
        <v>40967</v>
      </c>
      <c r="H263" s="37"/>
      <c r="I263" s="37"/>
      <c r="L263" t="s">
        <v>149</v>
      </c>
      <c r="M263" t="s">
        <v>150</v>
      </c>
      <c r="N263" s="37"/>
      <c r="O263" s="193" t="s">
        <v>1529</v>
      </c>
      <c r="P263" t="s">
        <v>1530</v>
      </c>
      <c r="Q263" s="38"/>
      <c r="R263" s="81" t="s">
        <v>1531</v>
      </c>
      <c r="S263" s="81" t="s">
        <v>1532</v>
      </c>
      <c r="T263" t="s">
        <v>218</v>
      </c>
      <c r="V263" s="37"/>
      <c r="W263" s="37"/>
      <c r="X263" s="37"/>
      <c r="Y263" s="37"/>
      <c r="Z263" s="38"/>
      <c r="AA263" t="s">
        <v>1355</v>
      </c>
      <c r="AB263" s="38"/>
      <c r="AC263" s="37"/>
      <c r="AD263" s="39"/>
      <c r="AE263" s="39"/>
      <c r="AF263" s="38"/>
      <c r="AG263" s="37"/>
      <c r="AH263" s="37"/>
      <c r="AI263" s="37"/>
      <c r="AJ263" s="38"/>
      <c r="AK263" s="37"/>
      <c r="AL263" s="37"/>
      <c r="AM263" s="37"/>
      <c r="AN263" s="90"/>
      <c r="AO263" s="90"/>
      <c r="AP263" s="90"/>
      <c r="AQ263" s="90"/>
      <c r="AR263" s="90"/>
      <c r="AS263" s="90"/>
      <c r="AT263" s="90"/>
      <c r="AU263" s="90"/>
      <c r="AV263" s="90"/>
      <c r="AW263" s="90"/>
      <c r="AX263" s="90">
        <f t="shared" si="27"/>
        <v>261</v>
      </c>
      <c r="AY263" s="90" t="str">
        <f t="shared" si="28"/>
        <v/>
      </c>
      <c r="AZ263" s="90">
        <f t="shared" si="30"/>
        <v>192</v>
      </c>
      <c r="BA263" s="90" t="str">
        <f t="shared" si="26"/>
        <v>1</v>
      </c>
      <c r="BB263" s="458">
        <f t="shared" si="29"/>
        <v>69</v>
      </c>
      <c r="BC263" s="442"/>
    </row>
    <row r="264" spans="1:55">
      <c r="A264" s="125">
        <v>500262</v>
      </c>
      <c r="B264" s="125">
        <v>500262</v>
      </c>
      <c r="C264" s="37"/>
      <c r="D264" t="s">
        <v>837</v>
      </c>
      <c r="E264" t="s">
        <v>838</v>
      </c>
      <c r="F264" s="78">
        <v>40967</v>
      </c>
      <c r="G264" s="193" t="s">
        <v>131</v>
      </c>
      <c r="H264" s="37"/>
      <c r="I264" s="37"/>
      <c r="J264" s="193" t="s">
        <v>1533</v>
      </c>
      <c r="L264" t="s">
        <v>297</v>
      </c>
      <c r="M264" t="s">
        <v>296</v>
      </c>
      <c r="N264" s="37"/>
      <c r="O264" s="193" t="s">
        <v>1534</v>
      </c>
      <c r="Q264" s="38"/>
      <c r="R264" s="81" t="s">
        <v>1535</v>
      </c>
      <c r="S264" s="81" t="s">
        <v>1536</v>
      </c>
      <c r="T264" t="s">
        <v>222</v>
      </c>
      <c r="V264" s="37"/>
      <c r="W264" s="37"/>
      <c r="X264" s="37"/>
      <c r="Y264" s="37"/>
      <c r="Z264" s="38"/>
      <c r="AA264" t="s">
        <v>1355</v>
      </c>
      <c r="AB264" s="38"/>
      <c r="AC264" s="37"/>
      <c r="AD264" s="39"/>
      <c r="AE264" s="39"/>
      <c r="AF264" s="38"/>
      <c r="AG264" s="37"/>
      <c r="AH264" s="37"/>
      <c r="AI264" s="37"/>
      <c r="AJ264" s="38"/>
      <c r="AK264" s="37"/>
      <c r="AL264" s="37"/>
      <c r="AM264" s="37"/>
      <c r="AN264" s="90"/>
      <c r="AO264" s="90"/>
      <c r="AP264" s="90"/>
      <c r="AQ264" s="90"/>
      <c r="AR264" s="90"/>
      <c r="AS264" s="90"/>
      <c r="AT264" s="90"/>
      <c r="AU264" s="90"/>
      <c r="AV264" s="90"/>
      <c r="AW264" s="90"/>
      <c r="AX264" s="90">
        <f t="shared" si="27"/>
        <v>262</v>
      </c>
      <c r="AY264" s="90" t="str">
        <f t="shared" si="28"/>
        <v/>
      </c>
      <c r="AZ264" s="90">
        <f t="shared" si="30"/>
        <v>192</v>
      </c>
      <c r="BA264" s="90" t="str">
        <f t="shared" si="26"/>
        <v>1</v>
      </c>
      <c r="BB264" s="458">
        <f t="shared" si="29"/>
        <v>70</v>
      </c>
      <c r="BC264" s="442"/>
    </row>
    <row r="265" spans="1:55">
      <c r="A265" s="125">
        <v>500263</v>
      </c>
      <c r="B265" s="125">
        <v>500263</v>
      </c>
      <c r="C265" s="37"/>
      <c r="D265" t="s">
        <v>837</v>
      </c>
      <c r="E265" t="s">
        <v>838</v>
      </c>
      <c r="F265" s="78">
        <v>40967</v>
      </c>
      <c r="G265" s="193" t="s">
        <v>244</v>
      </c>
      <c r="H265" s="37"/>
      <c r="I265" s="37"/>
      <c r="J265" s="193" t="s">
        <v>1537</v>
      </c>
      <c r="L265" t="s">
        <v>285</v>
      </c>
      <c r="M265" t="s">
        <v>284</v>
      </c>
      <c r="N265" s="37"/>
      <c r="O265" s="193" t="s">
        <v>1538</v>
      </c>
      <c r="P265" t="s">
        <v>1539</v>
      </c>
      <c r="Q265" s="38"/>
      <c r="R265" s="81" t="s">
        <v>1540</v>
      </c>
      <c r="S265" s="81" t="s">
        <v>1528</v>
      </c>
      <c r="T265" t="s">
        <v>225</v>
      </c>
      <c r="V265" s="37"/>
      <c r="W265" s="37"/>
      <c r="X265" s="37"/>
      <c r="Y265" s="37"/>
      <c r="Z265" s="38"/>
      <c r="AA265" t="s">
        <v>1355</v>
      </c>
      <c r="AB265" s="38"/>
      <c r="AC265" s="37"/>
      <c r="AD265" s="39"/>
      <c r="AE265" s="39"/>
      <c r="AF265" s="38"/>
      <c r="AG265" s="37"/>
      <c r="AH265" s="37"/>
      <c r="AI265" s="37"/>
      <c r="AJ265" s="38"/>
      <c r="AK265" s="37"/>
      <c r="AL265" s="37"/>
      <c r="AM265" s="37"/>
      <c r="AN265" s="90"/>
      <c r="AO265" s="90"/>
      <c r="AP265" s="90"/>
      <c r="AQ265" s="90"/>
      <c r="AR265" s="90"/>
      <c r="AS265" s="90"/>
      <c r="AT265" s="90"/>
      <c r="AU265" s="90"/>
      <c r="AV265" s="90"/>
      <c r="AW265" s="90"/>
      <c r="AX265" s="90">
        <f t="shared" si="27"/>
        <v>263</v>
      </c>
      <c r="AY265" s="90" t="str">
        <f t="shared" si="28"/>
        <v/>
      </c>
      <c r="AZ265" s="90">
        <f t="shared" si="30"/>
        <v>192</v>
      </c>
      <c r="BA265" s="90" t="str">
        <f t="shared" si="26"/>
        <v>1</v>
      </c>
      <c r="BB265" s="458">
        <f t="shared" si="29"/>
        <v>71</v>
      </c>
      <c r="BC265" s="442"/>
    </row>
    <row r="266" spans="1:55">
      <c r="A266" s="125">
        <v>500264</v>
      </c>
      <c r="B266" s="125">
        <v>500264</v>
      </c>
      <c r="C266" s="37"/>
      <c r="D266" t="s">
        <v>837</v>
      </c>
      <c r="E266" t="s">
        <v>838</v>
      </c>
      <c r="F266" s="78">
        <v>40968</v>
      </c>
      <c r="G266" s="193" t="s">
        <v>131</v>
      </c>
      <c r="H266" s="37"/>
      <c r="I266" s="37"/>
      <c r="J266" s="193" t="s">
        <v>1533</v>
      </c>
      <c r="L266" t="s">
        <v>145</v>
      </c>
      <c r="M266" t="s">
        <v>146</v>
      </c>
      <c r="N266" s="37"/>
      <c r="O266" s="193" t="s">
        <v>1541</v>
      </c>
      <c r="P266" t="s">
        <v>1530</v>
      </c>
      <c r="Q266" s="38"/>
      <c r="R266" s="81" t="s">
        <v>1542</v>
      </c>
      <c r="S266" s="81" t="s">
        <v>1543</v>
      </c>
      <c r="T266" t="s">
        <v>223</v>
      </c>
      <c r="V266" s="37"/>
      <c r="W266" s="37"/>
      <c r="X266" s="37"/>
      <c r="Y266" s="37"/>
      <c r="Z266" s="38"/>
      <c r="AA266" t="s">
        <v>761</v>
      </c>
      <c r="AB266" s="38"/>
      <c r="AC266" s="37"/>
      <c r="AD266" s="39"/>
      <c r="AE266" s="39"/>
      <c r="AF266" s="38"/>
      <c r="AG266" s="37"/>
      <c r="AH266" s="37"/>
      <c r="AI266" s="37"/>
      <c r="AJ266" s="38"/>
      <c r="AK266" s="37"/>
      <c r="AL266" s="37"/>
      <c r="AM266" s="37"/>
      <c r="AN266" s="90"/>
      <c r="AO266" s="90"/>
      <c r="AP266" s="90"/>
      <c r="AQ266" s="90"/>
      <c r="AR266" s="90"/>
      <c r="AS266" s="90"/>
      <c r="AT266" s="90"/>
      <c r="AU266" s="90"/>
      <c r="AV266" s="90"/>
      <c r="AW266" s="90"/>
      <c r="AX266" s="90">
        <f t="shared" si="27"/>
        <v>264</v>
      </c>
      <c r="AY266" s="90" t="str">
        <f t="shared" si="28"/>
        <v/>
      </c>
      <c r="AZ266" s="90">
        <f t="shared" si="30"/>
        <v>192</v>
      </c>
      <c r="BA266" s="90" t="str">
        <f t="shared" si="26"/>
        <v>1</v>
      </c>
      <c r="BB266" s="458">
        <f t="shared" si="29"/>
        <v>72</v>
      </c>
      <c r="BC266" s="442"/>
    </row>
    <row r="267" spans="1:55">
      <c r="A267" s="125">
        <v>500265</v>
      </c>
      <c r="B267" s="125">
        <v>500265</v>
      </c>
      <c r="C267" s="37"/>
      <c r="D267" t="s">
        <v>837</v>
      </c>
      <c r="E267" t="s">
        <v>838</v>
      </c>
      <c r="F267" s="78">
        <v>40968</v>
      </c>
      <c r="G267" s="193" t="s">
        <v>131</v>
      </c>
      <c r="H267" s="37"/>
      <c r="I267" s="37"/>
      <c r="J267" s="193" t="s">
        <v>1544</v>
      </c>
      <c r="L267" t="s">
        <v>291</v>
      </c>
      <c r="M267" t="s">
        <v>290</v>
      </c>
      <c r="N267" s="37"/>
      <c r="O267" s="193" t="s">
        <v>1545</v>
      </c>
      <c r="P267" t="s">
        <v>1530</v>
      </c>
      <c r="Q267" s="38"/>
      <c r="R267" s="81" t="s">
        <v>1546</v>
      </c>
      <c r="S267" s="81" t="s">
        <v>1547</v>
      </c>
      <c r="T267" t="s">
        <v>224</v>
      </c>
      <c r="V267" s="37"/>
      <c r="W267" s="37"/>
      <c r="X267" s="37"/>
      <c r="Y267" s="37"/>
      <c r="Z267" s="38"/>
      <c r="AA267" t="s">
        <v>761</v>
      </c>
      <c r="AB267" s="38"/>
      <c r="AC267" s="37"/>
      <c r="AD267" s="39"/>
      <c r="AE267" s="39"/>
      <c r="AF267" s="38"/>
      <c r="AG267" s="37"/>
      <c r="AH267" s="37"/>
      <c r="AI267" s="37"/>
      <c r="AJ267" s="38"/>
      <c r="AK267" s="37"/>
      <c r="AL267" s="37"/>
      <c r="AM267" s="37"/>
      <c r="AN267" s="90"/>
      <c r="AO267" s="90"/>
      <c r="AP267" s="90"/>
      <c r="AQ267" s="90"/>
      <c r="AR267" s="90"/>
      <c r="AS267" s="90"/>
      <c r="AT267" s="90"/>
      <c r="AU267" s="90"/>
      <c r="AV267" s="90"/>
      <c r="AW267" s="90"/>
      <c r="AX267" s="90">
        <f t="shared" si="27"/>
        <v>265</v>
      </c>
      <c r="AY267" s="90" t="str">
        <f t="shared" si="28"/>
        <v/>
      </c>
      <c r="AZ267" s="90">
        <f t="shared" si="30"/>
        <v>192</v>
      </c>
      <c r="BA267" s="90" t="str">
        <f t="shared" si="26"/>
        <v>1</v>
      </c>
      <c r="BB267" s="458">
        <f t="shared" si="29"/>
        <v>73</v>
      </c>
      <c r="BC267" s="442"/>
    </row>
    <row r="268" spans="1:55">
      <c r="A268" s="125">
        <v>500266</v>
      </c>
      <c r="B268" s="125">
        <v>500266</v>
      </c>
      <c r="C268" s="37"/>
      <c r="D268" t="s">
        <v>837</v>
      </c>
      <c r="E268" t="s">
        <v>838</v>
      </c>
      <c r="F268" s="78">
        <v>40968</v>
      </c>
      <c r="G268" s="193" t="s">
        <v>131</v>
      </c>
      <c r="H268" s="37"/>
      <c r="I268" s="37"/>
      <c r="J268" s="193" t="s">
        <v>1544</v>
      </c>
      <c r="L268" t="s">
        <v>291</v>
      </c>
      <c r="M268" t="s">
        <v>290</v>
      </c>
      <c r="N268" s="37"/>
      <c r="O268" s="193" t="s">
        <v>1548</v>
      </c>
      <c r="P268" t="s">
        <v>1530</v>
      </c>
      <c r="Q268" s="38"/>
      <c r="R268" s="81" t="s">
        <v>1546</v>
      </c>
      <c r="S268" s="81" t="s">
        <v>1547</v>
      </c>
      <c r="T268" t="s">
        <v>225</v>
      </c>
      <c r="V268" s="37"/>
      <c r="W268" s="37"/>
      <c r="X268" s="37"/>
      <c r="Y268" s="37"/>
      <c r="Z268" s="38"/>
      <c r="AA268" t="s">
        <v>761</v>
      </c>
      <c r="AB268" s="38"/>
      <c r="AC268" s="37"/>
      <c r="AD268" s="39"/>
      <c r="AE268" s="39"/>
      <c r="AF268" s="38"/>
      <c r="AG268" s="37"/>
      <c r="AH268" s="37"/>
      <c r="AI268" s="37"/>
      <c r="AJ268" s="38"/>
      <c r="AK268" s="37"/>
      <c r="AL268" s="37"/>
      <c r="AM268" s="37"/>
      <c r="AN268" s="90"/>
      <c r="AO268" s="90"/>
      <c r="AP268" s="90"/>
      <c r="AQ268" s="90"/>
      <c r="AR268" s="90"/>
      <c r="AS268" s="90"/>
      <c r="AT268" s="90"/>
      <c r="AU268" s="90"/>
      <c r="AV268" s="90"/>
      <c r="AW268" s="90"/>
      <c r="AX268" s="90">
        <f t="shared" si="27"/>
        <v>266</v>
      </c>
      <c r="AY268" s="90" t="str">
        <f t="shared" si="28"/>
        <v/>
      </c>
      <c r="AZ268" s="90">
        <f t="shared" si="30"/>
        <v>192</v>
      </c>
      <c r="BA268" s="90" t="str">
        <f t="shared" si="26"/>
        <v>1</v>
      </c>
      <c r="BB268" s="458">
        <f t="shared" si="29"/>
        <v>74</v>
      </c>
      <c r="BC268" s="442"/>
    </row>
    <row r="269" spans="1:55">
      <c r="A269" s="125">
        <v>500267</v>
      </c>
      <c r="B269" s="125">
        <v>500267</v>
      </c>
      <c r="C269" s="37"/>
      <c r="D269" t="s">
        <v>837</v>
      </c>
      <c r="E269" t="s">
        <v>838</v>
      </c>
      <c r="F269" s="78">
        <v>40968</v>
      </c>
      <c r="G269" s="193" t="s">
        <v>131</v>
      </c>
      <c r="H269" s="37"/>
      <c r="I269" s="37"/>
      <c r="J269" s="193" t="s">
        <v>1533</v>
      </c>
      <c r="L269" t="s">
        <v>291</v>
      </c>
      <c r="M269" t="s">
        <v>290</v>
      </c>
      <c r="N269" s="37"/>
      <c r="O269" s="193" t="s">
        <v>1549</v>
      </c>
      <c r="P269" t="s">
        <v>1530</v>
      </c>
      <c r="Q269" s="38"/>
      <c r="R269" s="81" t="s">
        <v>1550</v>
      </c>
      <c r="S269" s="81" t="s">
        <v>1551</v>
      </c>
      <c r="T269" t="s">
        <v>223</v>
      </c>
      <c r="V269" s="37"/>
      <c r="W269" s="37"/>
      <c r="X269" s="37"/>
      <c r="Y269" s="37"/>
      <c r="Z269" s="38"/>
      <c r="AA269" t="s">
        <v>761</v>
      </c>
      <c r="AB269" s="38"/>
      <c r="AC269" s="37"/>
      <c r="AD269" s="39"/>
      <c r="AE269" s="39"/>
      <c r="AF269" s="38"/>
      <c r="AG269" s="37"/>
      <c r="AH269" s="37"/>
      <c r="AI269" s="37"/>
      <c r="AJ269" s="38"/>
      <c r="AK269" s="37"/>
      <c r="AL269" s="37"/>
      <c r="AM269" s="37"/>
      <c r="AN269" s="90"/>
      <c r="AO269" s="90"/>
      <c r="AP269" s="90"/>
      <c r="AQ269" s="90"/>
      <c r="AR269" s="90"/>
      <c r="AS269" s="90"/>
      <c r="AT269" s="90"/>
      <c r="AU269" s="90"/>
      <c r="AV269" s="90"/>
      <c r="AW269" s="90"/>
      <c r="AX269" s="90">
        <f t="shared" si="27"/>
        <v>267</v>
      </c>
      <c r="AY269" s="90" t="str">
        <f t="shared" si="28"/>
        <v/>
      </c>
      <c r="AZ269" s="90">
        <f t="shared" si="30"/>
        <v>192</v>
      </c>
      <c r="BA269" s="90" t="str">
        <f t="shared" si="26"/>
        <v>1</v>
      </c>
      <c r="BB269" s="458">
        <f t="shared" si="29"/>
        <v>75</v>
      </c>
      <c r="BC269" s="442"/>
    </row>
    <row r="270" spans="1:55">
      <c r="A270" s="125">
        <v>500268</v>
      </c>
      <c r="B270" s="125">
        <v>500268</v>
      </c>
      <c r="C270" s="37"/>
      <c r="D270" t="s">
        <v>837</v>
      </c>
      <c r="E270" t="s">
        <v>838</v>
      </c>
      <c r="F270" s="78"/>
      <c r="H270" s="37"/>
      <c r="I270" s="37"/>
      <c r="N270" s="37"/>
      <c r="Q270" s="38"/>
      <c r="V270" s="37"/>
      <c r="W270" s="37"/>
      <c r="X270" s="37"/>
      <c r="Y270" s="37"/>
      <c r="Z270" s="38"/>
      <c r="AB270" s="38"/>
      <c r="AC270" s="37"/>
      <c r="AD270" s="39"/>
      <c r="AE270" s="39"/>
      <c r="AF270" s="38"/>
      <c r="AG270" s="37"/>
      <c r="AH270" s="37"/>
      <c r="AI270" s="37"/>
      <c r="AJ270" s="38"/>
      <c r="AK270" s="37"/>
      <c r="AL270" s="37"/>
      <c r="AM270" s="37"/>
      <c r="AN270" s="90"/>
      <c r="AO270" s="90"/>
      <c r="AP270" s="90"/>
      <c r="AQ270" s="90"/>
      <c r="AR270" s="90"/>
      <c r="AS270" s="90"/>
      <c r="AT270" s="90"/>
      <c r="AU270" s="90"/>
      <c r="AV270" s="90"/>
      <c r="AW270" s="90"/>
      <c r="AX270" s="90">
        <f t="shared" si="27"/>
        <v>268</v>
      </c>
      <c r="AY270" s="90" t="str">
        <f t="shared" si="28"/>
        <v/>
      </c>
      <c r="AZ270" s="90">
        <f t="shared" si="30"/>
        <v>192</v>
      </c>
      <c r="BA270" s="90" t="str">
        <f t="shared" si="26"/>
        <v>1</v>
      </c>
      <c r="BB270" s="458">
        <f t="shared" si="29"/>
        <v>76</v>
      </c>
      <c r="BC270" s="442"/>
    </row>
    <row r="271" spans="1:55">
      <c r="A271" s="125">
        <v>500269</v>
      </c>
      <c r="B271" s="125">
        <v>500269</v>
      </c>
      <c r="C271" s="37"/>
      <c r="D271" t="s">
        <v>837</v>
      </c>
      <c r="E271" t="s">
        <v>838</v>
      </c>
      <c r="F271" s="78"/>
      <c r="H271" s="37"/>
      <c r="I271" s="37"/>
      <c r="N271" s="37"/>
      <c r="Q271" s="38"/>
      <c r="V271" s="37"/>
      <c r="W271" s="37"/>
      <c r="X271" s="37"/>
      <c r="Y271" s="37"/>
      <c r="Z271" s="38"/>
      <c r="AB271" s="38"/>
      <c r="AC271" s="37"/>
      <c r="AD271" s="39"/>
      <c r="AE271" s="39"/>
      <c r="AF271" s="38"/>
      <c r="AG271" s="37"/>
      <c r="AH271" s="37"/>
      <c r="AI271" s="37"/>
      <c r="AJ271" s="38"/>
      <c r="AK271" s="37"/>
      <c r="AL271" s="37"/>
      <c r="AM271" s="37"/>
      <c r="AN271" s="90"/>
      <c r="AO271" s="90"/>
      <c r="AP271" s="90"/>
      <c r="AQ271" s="90"/>
      <c r="AR271" s="90"/>
      <c r="AS271" s="90"/>
      <c r="AT271" s="90"/>
      <c r="AU271" s="90"/>
      <c r="AV271" s="90"/>
      <c r="AW271" s="90"/>
      <c r="AX271" s="90">
        <f t="shared" si="27"/>
        <v>269</v>
      </c>
      <c r="AY271" s="90" t="str">
        <f t="shared" si="28"/>
        <v/>
      </c>
      <c r="AZ271" s="90">
        <f t="shared" si="30"/>
        <v>192</v>
      </c>
      <c r="BA271" s="90" t="str">
        <f t="shared" si="26"/>
        <v>1</v>
      </c>
      <c r="BB271" s="458">
        <f t="shared" si="29"/>
        <v>77</v>
      </c>
      <c r="BC271" s="442"/>
    </row>
    <row r="272" spans="1:55">
      <c r="A272" s="125">
        <v>500270</v>
      </c>
      <c r="B272" s="125">
        <v>500270</v>
      </c>
      <c r="C272" s="37"/>
      <c r="D272" t="s">
        <v>837</v>
      </c>
      <c r="E272" t="s">
        <v>838</v>
      </c>
      <c r="F272" s="78"/>
      <c r="H272" s="37"/>
      <c r="I272" s="37"/>
      <c r="N272" s="37"/>
      <c r="Q272" s="38"/>
      <c r="V272" s="37"/>
      <c r="W272" s="37"/>
      <c r="X272" s="37"/>
      <c r="Y272" s="37"/>
      <c r="Z272" s="38"/>
      <c r="AB272" s="38"/>
      <c r="AC272" s="37"/>
      <c r="AD272" s="39"/>
      <c r="AE272" s="39"/>
      <c r="AF272" s="38"/>
      <c r="AG272" s="37"/>
      <c r="AH272" s="37"/>
      <c r="AI272" s="37"/>
      <c r="AJ272" s="38"/>
      <c r="AK272" s="37"/>
      <c r="AL272" s="37"/>
      <c r="AM272" s="37"/>
      <c r="AN272" s="90"/>
      <c r="AO272" s="90"/>
      <c r="AP272" s="90"/>
      <c r="AQ272" s="90"/>
      <c r="AR272" s="90"/>
      <c r="AS272" s="90"/>
      <c r="AT272" s="90"/>
      <c r="AU272" s="90"/>
      <c r="AV272" s="90"/>
      <c r="AW272" s="90"/>
      <c r="AX272" s="90">
        <f t="shared" si="27"/>
        <v>270</v>
      </c>
      <c r="AY272" s="90" t="str">
        <f t="shared" si="28"/>
        <v/>
      </c>
      <c r="AZ272" s="90">
        <f t="shared" si="30"/>
        <v>192</v>
      </c>
      <c r="BA272" s="90" t="str">
        <f t="shared" si="26"/>
        <v>1</v>
      </c>
      <c r="BB272" s="458">
        <f t="shared" si="29"/>
        <v>78</v>
      </c>
      <c r="BC272" s="442"/>
    </row>
    <row r="273" spans="1:55">
      <c r="A273" s="125">
        <v>500271</v>
      </c>
      <c r="B273" s="125">
        <v>500271</v>
      </c>
      <c r="C273" s="37"/>
      <c r="D273" t="s">
        <v>837</v>
      </c>
      <c r="E273" t="s">
        <v>838</v>
      </c>
      <c r="F273" s="78"/>
      <c r="H273" s="37"/>
      <c r="I273" s="37"/>
      <c r="N273" s="37"/>
      <c r="Q273" s="38"/>
      <c r="V273" s="37"/>
      <c r="W273" s="37"/>
      <c r="X273" s="37"/>
      <c r="Y273" s="37"/>
      <c r="Z273" s="38"/>
      <c r="AB273" s="38"/>
      <c r="AC273" s="37"/>
      <c r="AD273" s="39"/>
      <c r="AE273" s="39"/>
      <c r="AF273" s="38"/>
      <c r="AG273" s="37"/>
      <c r="AH273" s="37"/>
      <c r="AI273" s="37"/>
      <c r="AJ273" s="38"/>
      <c r="AK273" s="37"/>
      <c r="AL273" s="37"/>
      <c r="AM273" s="37"/>
      <c r="AN273" s="90"/>
      <c r="AO273" s="90"/>
      <c r="AP273" s="90"/>
      <c r="AQ273" s="90"/>
      <c r="AR273" s="90"/>
      <c r="AS273" s="90"/>
      <c r="AT273" s="90"/>
      <c r="AU273" s="90"/>
      <c r="AV273" s="90"/>
      <c r="AW273" s="90"/>
      <c r="AX273" s="90">
        <f t="shared" si="27"/>
        <v>271</v>
      </c>
      <c r="AY273" s="90" t="str">
        <f t="shared" si="28"/>
        <v/>
      </c>
      <c r="AZ273" s="90">
        <f t="shared" si="30"/>
        <v>192</v>
      </c>
      <c r="BA273" s="90" t="str">
        <f t="shared" si="26"/>
        <v>1</v>
      </c>
      <c r="BB273" s="458">
        <f t="shared" si="29"/>
        <v>79</v>
      </c>
      <c r="BC273" s="442"/>
    </row>
    <row r="274" spans="1:55">
      <c r="A274" s="125">
        <v>500272</v>
      </c>
      <c r="B274" s="125">
        <v>500272</v>
      </c>
      <c r="C274" s="37"/>
      <c r="D274" t="s">
        <v>837</v>
      </c>
      <c r="E274" t="s">
        <v>838</v>
      </c>
      <c r="F274" s="78"/>
      <c r="H274" s="37"/>
      <c r="I274" s="37"/>
      <c r="N274" s="37"/>
      <c r="Q274" s="38"/>
      <c r="V274" s="37"/>
      <c r="W274" s="37"/>
      <c r="X274" s="37"/>
      <c r="Y274" s="37"/>
      <c r="Z274" s="38"/>
      <c r="AB274" s="38"/>
      <c r="AC274" s="37"/>
      <c r="AD274" s="39"/>
      <c r="AE274" s="39"/>
      <c r="AF274" s="38"/>
      <c r="AG274" s="37"/>
      <c r="AH274" s="37"/>
      <c r="AI274" s="37"/>
      <c r="AJ274" s="38"/>
      <c r="AK274" s="37"/>
      <c r="AL274" s="37"/>
      <c r="AM274" s="37"/>
      <c r="AN274" s="90"/>
      <c r="AO274" s="90"/>
      <c r="AP274" s="90"/>
      <c r="AQ274" s="90"/>
      <c r="AR274" s="90"/>
      <c r="AS274" s="90"/>
      <c r="AT274" s="90"/>
      <c r="AU274" s="90"/>
      <c r="AV274" s="90"/>
      <c r="AW274" s="90"/>
      <c r="AX274" s="90">
        <f t="shared" si="27"/>
        <v>272</v>
      </c>
      <c r="AY274" s="90" t="str">
        <f t="shared" si="28"/>
        <v/>
      </c>
      <c r="AZ274" s="90">
        <f t="shared" si="30"/>
        <v>192</v>
      </c>
      <c r="BA274" s="90" t="str">
        <f t="shared" si="26"/>
        <v>1</v>
      </c>
      <c r="BB274" s="458">
        <f t="shared" si="29"/>
        <v>80</v>
      </c>
      <c r="BC274" s="442"/>
    </row>
    <row r="275" spans="1:55">
      <c r="A275" s="125">
        <v>500273</v>
      </c>
      <c r="B275" s="125">
        <v>500273</v>
      </c>
      <c r="C275" s="37"/>
      <c r="D275" t="s">
        <v>837</v>
      </c>
      <c r="E275" t="s">
        <v>838</v>
      </c>
      <c r="F275" s="78"/>
      <c r="H275" s="37"/>
      <c r="I275" s="37"/>
      <c r="N275" s="37"/>
      <c r="Q275" s="38"/>
      <c r="V275" s="37"/>
      <c r="W275" s="37"/>
      <c r="X275" s="37"/>
      <c r="Y275" s="37"/>
      <c r="Z275" s="38"/>
      <c r="AB275" s="38"/>
      <c r="AC275" s="37"/>
      <c r="AD275" s="39"/>
      <c r="AE275" s="39"/>
      <c r="AF275" s="38"/>
      <c r="AG275" s="37"/>
      <c r="AH275" s="37"/>
      <c r="AI275" s="37"/>
      <c r="AJ275" s="38"/>
      <c r="AK275" s="37"/>
      <c r="AL275" s="37"/>
      <c r="AM275" s="37"/>
      <c r="AN275" s="90"/>
      <c r="AO275" s="90"/>
      <c r="AP275" s="90"/>
      <c r="AQ275" s="90"/>
      <c r="AR275" s="90"/>
      <c r="AS275" s="90"/>
      <c r="AT275" s="90"/>
      <c r="AU275" s="90"/>
      <c r="AV275" s="90"/>
      <c r="AW275" s="90"/>
      <c r="AX275" s="90">
        <f t="shared" si="27"/>
        <v>273</v>
      </c>
      <c r="AY275" s="90" t="str">
        <f t="shared" si="28"/>
        <v/>
      </c>
      <c r="AZ275" s="90">
        <f t="shared" si="30"/>
        <v>192</v>
      </c>
      <c r="BA275" s="90" t="str">
        <f t="shared" si="26"/>
        <v>1</v>
      </c>
      <c r="BB275" s="458">
        <f t="shared" si="29"/>
        <v>81</v>
      </c>
      <c r="BC275" s="442"/>
    </row>
    <row r="276" spans="1:55">
      <c r="A276" s="125">
        <v>500274</v>
      </c>
      <c r="B276" s="125">
        <v>500274</v>
      </c>
      <c r="C276" s="37"/>
      <c r="D276" t="s">
        <v>837</v>
      </c>
      <c r="E276" t="s">
        <v>838</v>
      </c>
      <c r="F276" s="78"/>
      <c r="H276" s="37"/>
      <c r="I276" s="37"/>
      <c r="N276" s="37"/>
      <c r="Q276" s="38"/>
      <c r="V276" s="37"/>
      <c r="W276" s="37"/>
      <c r="X276" s="37"/>
      <c r="Y276" s="37"/>
      <c r="Z276" s="38"/>
      <c r="AB276" s="38"/>
      <c r="AC276" s="37"/>
      <c r="AD276" s="39"/>
      <c r="AE276" s="39"/>
      <c r="AF276" s="38"/>
      <c r="AG276" s="37"/>
      <c r="AH276" s="37"/>
      <c r="AI276" s="37"/>
      <c r="AJ276" s="38"/>
      <c r="AK276" s="37"/>
      <c r="AL276" s="37"/>
      <c r="AM276" s="37"/>
      <c r="AN276" s="90"/>
      <c r="AO276" s="90"/>
      <c r="AP276" s="90"/>
      <c r="AQ276" s="90"/>
      <c r="AR276" s="90"/>
      <c r="AS276" s="90"/>
      <c r="AT276" s="90"/>
      <c r="AU276" s="90"/>
      <c r="AV276" s="90"/>
      <c r="AW276" s="90"/>
      <c r="AX276" s="90">
        <f t="shared" si="27"/>
        <v>274</v>
      </c>
      <c r="AY276" s="90" t="str">
        <f t="shared" si="28"/>
        <v/>
      </c>
      <c r="AZ276" s="90">
        <f t="shared" si="30"/>
        <v>192</v>
      </c>
      <c r="BA276" s="90" t="str">
        <f t="shared" si="26"/>
        <v>1</v>
      </c>
      <c r="BB276" s="458">
        <f t="shared" si="29"/>
        <v>82</v>
      </c>
      <c r="BC276" s="442"/>
    </row>
    <row r="277" spans="1:55">
      <c r="A277" s="125">
        <v>500275</v>
      </c>
      <c r="B277" s="125">
        <v>500275</v>
      </c>
      <c r="C277" s="37"/>
      <c r="D277" t="s">
        <v>837</v>
      </c>
      <c r="E277" t="s">
        <v>838</v>
      </c>
      <c r="F277" s="78"/>
      <c r="H277" s="37"/>
      <c r="I277" s="37"/>
      <c r="N277" s="37"/>
      <c r="Q277" s="38"/>
      <c r="V277" s="37"/>
      <c r="W277" s="37"/>
      <c r="X277" s="37"/>
      <c r="Y277" s="37"/>
      <c r="Z277" s="38"/>
      <c r="AB277" s="38"/>
      <c r="AC277" s="37"/>
      <c r="AD277" s="39"/>
      <c r="AE277" s="39"/>
      <c r="AF277" s="38"/>
      <c r="AG277" s="37"/>
      <c r="AH277" s="37"/>
      <c r="AI277" s="37"/>
      <c r="AJ277" s="38"/>
      <c r="AK277" s="37"/>
      <c r="AL277" s="37"/>
      <c r="AM277" s="37"/>
      <c r="AN277" s="90"/>
      <c r="AO277" s="90"/>
      <c r="AP277" s="90"/>
      <c r="AQ277" s="90"/>
      <c r="AR277" s="90"/>
      <c r="AS277" s="90"/>
      <c r="AT277" s="90"/>
      <c r="AU277" s="90"/>
      <c r="AV277" s="90"/>
      <c r="AW277" s="90"/>
      <c r="AX277" s="90">
        <f t="shared" si="27"/>
        <v>275</v>
      </c>
      <c r="AY277" s="90" t="str">
        <f t="shared" si="28"/>
        <v/>
      </c>
      <c r="AZ277" s="90">
        <f t="shared" si="30"/>
        <v>192</v>
      </c>
      <c r="BA277" s="90" t="str">
        <f t="shared" si="26"/>
        <v>1</v>
      </c>
      <c r="BB277" s="458">
        <f t="shared" si="29"/>
        <v>83</v>
      </c>
      <c r="BC277" s="442"/>
    </row>
    <row r="278" spans="1:55">
      <c r="A278" s="125">
        <v>500276</v>
      </c>
      <c r="B278" s="125">
        <v>500276</v>
      </c>
      <c r="C278" s="37"/>
      <c r="D278" t="s">
        <v>837</v>
      </c>
      <c r="E278" t="s">
        <v>838</v>
      </c>
      <c r="F278" s="78"/>
      <c r="H278" s="37"/>
      <c r="I278" s="37"/>
      <c r="N278" s="37"/>
      <c r="Q278" s="38"/>
      <c r="V278" s="37"/>
      <c r="W278" s="37"/>
      <c r="X278" s="37"/>
      <c r="Y278" s="37"/>
      <c r="Z278" s="38"/>
      <c r="AB278" s="38"/>
      <c r="AC278" s="37"/>
      <c r="AD278" s="39"/>
      <c r="AE278" s="39"/>
      <c r="AF278" s="38"/>
      <c r="AG278" s="37"/>
      <c r="AH278" s="37"/>
      <c r="AI278" s="37"/>
      <c r="AJ278" s="38"/>
      <c r="AK278" s="37"/>
      <c r="AL278" s="37"/>
      <c r="AM278" s="37"/>
      <c r="AN278" s="90"/>
      <c r="AO278" s="90"/>
      <c r="AP278" s="90"/>
      <c r="AQ278" s="90"/>
      <c r="AR278" s="90"/>
      <c r="AS278" s="90"/>
      <c r="AT278" s="90"/>
      <c r="AU278" s="90"/>
      <c r="AV278" s="90"/>
      <c r="AW278" s="90"/>
      <c r="AX278" s="90">
        <f t="shared" si="27"/>
        <v>276</v>
      </c>
      <c r="AY278" s="90" t="str">
        <f t="shared" si="28"/>
        <v/>
      </c>
      <c r="AZ278" s="90">
        <f t="shared" si="30"/>
        <v>192</v>
      </c>
      <c r="BA278" s="90" t="str">
        <f t="shared" si="26"/>
        <v>1</v>
      </c>
      <c r="BB278" s="458">
        <f t="shared" si="29"/>
        <v>84</v>
      </c>
      <c r="BC278" s="442"/>
    </row>
    <row r="279" spans="1:55">
      <c r="A279" s="125">
        <v>500277</v>
      </c>
      <c r="B279" s="125">
        <v>500277</v>
      </c>
      <c r="C279" s="37"/>
      <c r="D279" t="s">
        <v>837</v>
      </c>
      <c r="E279" t="s">
        <v>838</v>
      </c>
      <c r="F279" s="78"/>
      <c r="H279" s="37"/>
      <c r="I279" s="37"/>
      <c r="N279" s="37"/>
      <c r="Q279" s="38"/>
      <c r="V279" s="37"/>
      <c r="W279" s="37"/>
      <c r="X279" s="37"/>
      <c r="Y279" s="37"/>
      <c r="Z279" s="38"/>
      <c r="AB279" s="38"/>
      <c r="AC279" s="37"/>
      <c r="AD279" s="39"/>
      <c r="AE279" s="39"/>
      <c r="AF279" s="38"/>
      <c r="AG279" s="37"/>
      <c r="AH279" s="37"/>
      <c r="AI279" s="37"/>
      <c r="AJ279" s="38"/>
      <c r="AK279" s="37"/>
      <c r="AL279" s="37"/>
      <c r="AM279" s="37"/>
      <c r="AN279" s="90"/>
      <c r="AO279" s="90"/>
      <c r="AP279" s="90"/>
      <c r="AQ279" s="90"/>
      <c r="AR279" s="90"/>
      <c r="AS279" s="90"/>
      <c r="AT279" s="90"/>
      <c r="AU279" s="90"/>
      <c r="AV279" s="90"/>
      <c r="AW279" s="90"/>
      <c r="AX279" s="90">
        <f t="shared" si="27"/>
        <v>277</v>
      </c>
      <c r="AY279" s="90" t="str">
        <f t="shared" si="28"/>
        <v/>
      </c>
      <c r="AZ279" s="90">
        <f t="shared" si="30"/>
        <v>192</v>
      </c>
      <c r="BA279" s="90" t="str">
        <f t="shared" si="26"/>
        <v>1</v>
      </c>
      <c r="BB279" s="458">
        <f t="shared" si="29"/>
        <v>85</v>
      </c>
      <c r="BC279" s="442"/>
    </row>
    <row r="280" spans="1:55">
      <c r="A280" s="125">
        <v>500278</v>
      </c>
      <c r="B280" s="125">
        <v>500278</v>
      </c>
      <c r="C280" s="37"/>
      <c r="D280" t="s">
        <v>837</v>
      </c>
      <c r="E280" t="s">
        <v>838</v>
      </c>
      <c r="F280" s="78"/>
      <c r="H280" s="37"/>
      <c r="I280" s="37"/>
      <c r="N280" s="37"/>
      <c r="Q280" s="38"/>
      <c r="V280" s="37"/>
      <c r="W280" s="37"/>
      <c r="X280" s="37"/>
      <c r="Y280" s="37"/>
      <c r="Z280" s="38"/>
      <c r="AB280" s="38"/>
      <c r="AC280" s="37"/>
      <c r="AD280" s="39"/>
      <c r="AE280" s="39"/>
      <c r="AF280" s="38"/>
      <c r="AG280" s="37"/>
      <c r="AH280" s="37"/>
      <c r="AI280" s="37"/>
      <c r="AJ280" s="38"/>
      <c r="AK280" s="37"/>
      <c r="AL280" s="37"/>
      <c r="AM280" s="37"/>
      <c r="AN280" s="90"/>
      <c r="AO280" s="90"/>
      <c r="AP280" s="90"/>
      <c r="AQ280" s="90"/>
      <c r="AR280" s="90"/>
      <c r="AS280" s="90"/>
      <c r="AT280" s="90"/>
      <c r="AU280" s="90"/>
      <c r="AV280" s="90"/>
      <c r="AW280" s="90"/>
      <c r="AX280" s="90">
        <f t="shared" si="27"/>
        <v>278</v>
      </c>
      <c r="AY280" s="90" t="str">
        <f t="shared" si="28"/>
        <v/>
      </c>
      <c r="AZ280" s="90">
        <f t="shared" si="30"/>
        <v>192</v>
      </c>
      <c r="BA280" s="90" t="str">
        <f t="shared" si="26"/>
        <v>1</v>
      </c>
      <c r="BB280" s="458">
        <f t="shared" si="29"/>
        <v>86</v>
      </c>
      <c r="BC280" s="442"/>
    </row>
    <row r="281" spans="1:55">
      <c r="A281" s="125">
        <v>500279</v>
      </c>
      <c r="B281" s="125">
        <v>500279</v>
      </c>
      <c r="C281" s="37"/>
      <c r="D281" t="s">
        <v>837</v>
      </c>
      <c r="E281" t="s">
        <v>838</v>
      </c>
      <c r="F281" s="78"/>
      <c r="H281" s="37"/>
      <c r="I281" s="37"/>
      <c r="N281" s="37"/>
      <c r="Q281" s="38"/>
      <c r="V281" s="37"/>
      <c r="W281" s="37"/>
      <c r="X281" s="37"/>
      <c r="Y281" s="37"/>
      <c r="Z281" s="38"/>
      <c r="AB281" s="38"/>
      <c r="AC281" s="37"/>
      <c r="AD281" s="39"/>
      <c r="AE281" s="39"/>
      <c r="AF281" s="38"/>
      <c r="AG281" s="37"/>
      <c r="AH281" s="37"/>
      <c r="AI281" s="37"/>
      <c r="AJ281" s="38"/>
      <c r="AK281" s="37"/>
      <c r="AL281" s="37"/>
      <c r="AM281" s="37"/>
      <c r="AN281" s="90"/>
      <c r="AO281" s="90"/>
      <c r="AP281" s="90"/>
      <c r="AQ281" s="90"/>
      <c r="AR281" s="90"/>
      <c r="AS281" s="90"/>
      <c r="AT281" s="90"/>
      <c r="AU281" s="90"/>
      <c r="AV281" s="90"/>
      <c r="AW281" s="90"/>
      <c r="AX281" s="90">
        <f t="shared" si="27"/>
        <v>279</v>
      </c>
      <c r="AY281" s="90" t="str">
        <f t="shared" si="28"/>
        <v/>
      </c>
      <c r="AZ281" s="90">
        <f t="shared" si="30"/>
        <v>192</v>
      </c>
      <c r="BA281" s="90" t="str">
        <f t="shared" si="26"/>
        <v>1</v>
      </c>
      <c r="BB281" s="458">
        <f t="shared" si="29"/>
        <v>87</v>
      </c>
      <c r="BC281" s="442"/>
    </row>
    <row r="282" spans="1:55">
      <c r="A282" s="125">
        <v>500280</v>
      </c>
      <c r="B282" s="125">
        <v>500280</v>
      </c>
      <c r="C282" s="37"/>
      <c r="D282" t="s">
        <v>837</v>
      </c>
      <c r="E282" t="s">
        <v>838</v>
      </c>
      <c r="F282" s="78"/>
      <c r="H282" s="37"/>
      <c r="I282" s="37"/>
      <c r="N282" s="37"/>
      <c r="Q282" s="38"/>
      <c r="V282" s="37"/>
      <c r="W282" s="37"/>
      <c r="X282" s="37"/>
      <c r="Y282" s="37"/>
      <c r="Z282" s="38"/>
      <c r="AB282" s="38"/>
      <c r="AC282" s="37"/>
      <c r="AD282" s="39"/>
      <c r="AE282" s="39"/>
      <c r="AF282" s="38"/>
      <c r="AG282" s="37"/>
      <c r="AH282" s="37"/>
      <c r="AI282" s="37"/>
      <c r="AJ282" s="38"/>
      <c r="AK282" s="37"/>
      <c r="AL282" s="37"/>
      <c r="AM282" s="37"/>
      <c r="AN282" s="90"/>
      <c r="AO282" s="90"/>
      <c r="AP282" s="90"/>
      <c r="AQ282" s="90"/>
      <c r="AR282" s="90"/>
      <c r="AS282" s="90"/>
      <c r="AT282" s="90"/>
      <c r="AU282" s="90"/>
      <c r="AV282" s="90"/>
      <c r="AW282" s="90"/>
      <c r="AX282" s="90">
        <f t="shared" si="27"/>
        <v>280</v>
      </c>
      <c r="AY282" s="90" t="str">
        <f t="shared" si="28"/>
        <v/>
      </c>
      <c r="AZ282" s="90">
        <f t="shared" si="30"/>
        <v>192</v>
      </c>
      <c r="BA282" s="90" t="str">
        <f t="shared" si="26"/>
        <v>1</v>
      </c>
      <c r="BB282" s="458">
        <f t="shared" si="29"/>
        <v>88</v>
      </c>
      <c r="BC282" s="442"/>
    </row>
    <row r="283" spans="1:55">
      <c r="A283" s="125">
        <v>500281</v>
      </c>
      <c r="B283" s="125">
        <v>500281</v>
      </c>
      <c r="C283" s="37"/>
      <c r="D283" t="s">
        <v>837</v>
      </c>
      <c r="E283" t="s">
        <v>838</v>
      </c>
      <c r="F283" s="78"/>
      <c r="H283" s="37"/>
      <c r="I283" s="37"/>
      <c r="N283" s="37"/>
      <c r="Q283" s="38"/>
      <c r="V283" s="37"/>
      <c r="W283" s="37"/>
      <c r="X283" s="37"/>
      <c r="Y283" s="37"/>
      <c r="Z283" s="38"/>
      <c r="AB283" s="38"/>
      <c r="AC283" s="37"/>
      <c r="AD283" s="39"/>
      <c r="AE283" s="39"/>
      <c r="AF283" s="38"/>
      <c r="AG283" s="37"/>
      <c r="AH283" s="37"/>
      <c r="AI283" s="37"/>
      <c r="AJ283" s="38"/>
      <c r="AK283" s="37"/>
      <c r="AL283" s="37"/>
      <c r="AM283" s="37"/>
      <c r="AN283" s="90"/>
      <c r="AO283" s="90"/>
      <c r="AP283" s="90"/>
      <c r="AQ283" s="90"/>
      <c r="AR283" s="90"/>
      <c r="AS283" s="90"/>
      <c r="AT283" s="90"/>
      <c r="AU283" s="90"/>
      <c r="AV283" s="90"/>
      <c r="AW283" s="90"/>
      <c r="AX283" s="90">
        <f t="shared" si="27"/>
        <v>281</v>
      </c>
      <c r="AY283" s="90" t="str">
        <f t="shared" si="28"/>
        <v/>
      </c>
      <c r="AZ283" s="90">
        <f t="shared" si="30"/>
        <v>192</v>
      </c>
      <c r="BA283" s="90" t="str">
        <f t="shared" si="26"/>
        <v>1</v>
      </c>
      <c r="BB283" s="458">
        <f t="shared" si="29"/>
        <v>89</v>
      </c>
      <c r="BC283" s="442"/>
    </row>
    <row r="284" spans="1:55">
      <c r="A284" s="125">
        <v>500282</v>
      </c>
      <c r="B284" s="125">
        <v>500282</v>
      </c>
      <c r="C284" s="37"/>
      <c r="D284" t="s">
        <v>837</v>
      </c>
      <c r="E284" t="s">
        <v>838</v>
      </c>
      <c r="F284" s="78"/>
      <c r="H284" s="37"/>
      <c r="I284" s="37"/>
      <c r="N284" s="37"/>
      <c r="Q284" s="38"/>
      <c r="V284" s="37"/>
      <c r="W284" s="37"/>
      <c r="X284" s="37"/>
      <c r="Y284" s="37"/>
      <c r="Z284" s="38"/>
      <c r="AB284" s="38"/>
      <c r="AC284" s="37"/>
      <c r="AD284" s="39"/>
      <c r="AE284" s="39"/>
      <c r="AF284" s="38"/>
      <c r="AG284" s="37"/>
      <c r="AH284" s="37"/>
      <c r="AI284" s="37"/>
      <c r="AJ284" s="38"/>
      <c r="AK284" s="37"/>
      <c r="AL284" s="37"/>
      <c r="AM284" s="37"/>
      <c r="AN284" s="90"/>
      <c r="AO284" s="90"/>
      <c r="AP284" s="90"/>
      <c r="AQ284" s="90"/>
      <c r="AR284" s="90"/>
      <c r="AS284" s="90"/>
      <c r="AT284" s="90"/>
      <c r="AU284" s="90"/>
      <c r="AV284" s="90"/>
      <c r="AW284" s="90"/>
      <c r="AX284" s="90">
        <f t="shared" si="27"/>
        <v>282</v>
      </c>
      <c r="AY284" s="90" t="str">
        <f t="shared" si="28"/>
        <v/>
      </c>
      <c r="AZ284" s="90">
        <f t="shared" si="30"/>
        <v>192</v>
      </c>
      <c r="BA284" s="90" t="str">
        <f t="shared" si="26"/>
        <v>1</v>
      </c>
      <c r="BB284" s="458">
        <f t="shared" si="29"/>
        <v>90</v>
      </c>
      <c r="BC284" s="442"/>
    </row>
    <row r="285" spans="1:55">
      <c r="A285" s="125">
        <v>500283</v>
      </c>
      <c r="B285" s="125">
        <v>500283</v>
      </c>
      <c r="C285" s="37"/>
      <c r="D285" t="s">
        <v>837</v>
      </c>
      <c r="E285" t="s">
        <v>838</v>
      </c>
      <c r="F285" s="78"/>
      <c r="H285" s="37"/>
      <c r="I285" s="37"/>
      <c r="N285" s="37"/>
      <c r="Q285" s="38"/>
      <c r="V285" s="37"/>
      <c r="W285" s="37"/>
      <c r="X285" s="37"/>
      <c r="Y285" s="37"/>
      <c r="Z285" s="38"/>
      <c r="AB285" s="38"/>
      <c r="AC285" s="37"/>
      <c r="AD285" s="39"/>
      <c r="AE285" s="39"/>
      <c r="AF285" s="38"/>
      <c r="AG285" s="37"/>
      <c r="AH285" s="37"/>
      <c r="AI285" s="37"/>
      <c r="AJ285" s="38"/>
      <c r="AK285" s="37"/>
      <c r="AL285" s="37"/>
      <c r="AM285" s="37"/>
      <c r="AN285" s="90"/>
      <c r="AO285" s="90"/>
      <c r="AP285" s="90"/>
      <c r="AQ285" s="90"/>
      <c r="AR285" s="90"/>
      <c r="AS285" s="90"/>
      <c r="AT285" s="90"/>
      <c r="AU285" s="90"/>
      <c r="AV285" s="90"/>
      <c r="AW285" s="90"/>
      <c r="AX285" s="90">
        <f t="shared" si="27"/>
        <v>283</v>
      </c>
      <c r="AY285" s="90" t="str">
        <f t="shared" si="28"/>
        <v/>
      </c>
      <c r="AZ285" s="90">
        <f t="shared" si="30"/>
        <v>192</v>
      </c>
      <c r="BA285" s="90" t="str">
        <f t="shared" ref="BA285:BA348" si="31">IF(AND(A285&lt;&gt;"",AS285=""),"1","")</f>
        <v>1</v>
      </c>
      <c r="BB285" s="458">
        <f t="shared" si="29"/>
        <v>91</v>
      </c>
      <c r="BC285" s="442"/>
    </row>
    <row r="286" spans="1:55">
      <c r="A286" s="125">
        <v>500284</v>
      </c>
      <c r="B286" s="125">
        <v>500284</v>
      </c>
      <c r="C286" s="37"/>
      <c r="D286" t="s">
        <v>837</v>
      </c>
      <c r="E286" t="s">
        <v>838</v>
      </c>
      <c r="F286" s="78"/>
      <c r="H286" s="37"/>
      <c r="I286" s="37"/>
      <c r="N286" s="37"/>
      <c r="Q286" s="38"/>
      <c r="V286" s="37"/>
      <c r="W286" s="37"/>
      <c r="X286" s="37"/>
      <c r="Y286" s="37"/>
      <c r="Z286" s="38"/>
      <c r="AB286" s="38"/>
      <c r="AC286" s="37"/>
      <c r="AD286" s="39"/>
      <c r="AE286" s="39"/>
      <c r="AF286" s="38"/>
      <c r="AG286" s="37"/>
      <c r="AH286" s="37"/>
      <c r="AI286" s="37"/>
      <c r="AJ286" s="38"/>
      <c r="AK286" s="37"/>
      <c r="AL286" s="37"/>
      <c r="AM286" s="37"/>
      <c r="AN286" s="90"/>
      <c r="AO286" s="90"/>
      <c r="AP286" s="90"/>
      <c r="AQ286" s="90"/>
      <c r="AR286" s="90"/>
      <c r="AS286" s="90"/>
      <c r="AT286" s="90"/>
      <c r="AU286" s="90"/>
      <c r="AV286" s="90"/>
      <c r="AW286" s="90"/>
      <c r="AX286" s="90">
        <f t="shared" si="27"/>
        <v>284</v>
      </c>
      <c r="AY286" s="90" t="str">
        <f t="shared" si="28"/>
        <v/>
      </c>
      <c r="AZ286" s="90">
        <f t="shared" si="30"/>
        <v>192</v>
      </c>
      <c r="BA286" s="90" t="str">
        <f t="shared" si="31"/>
        <v>1</v>
      </c>
      <c r="BB286" s="458">
        <f t="shared" si="29"/>
        <v>92</v>
      </c>
      <c r="BC286" s="442"/>
    </row>
    <row r="287" spans="1:55">
      <c r="A287" s="125">
        <v>500285</v>
      </c>
      <c r="B287" s="125">
        <v>500285</v>
      </c>
      <c r="C287" s="37"/>
      <c r="D287" t="s">
        <v>837</v>
      </c>
      <c r="E287" t="s">
        <v>838</v>
      </c>
      <c r="F287" s="78"/>
      <c r="H287" s="37"/>
      <c r="I287" s="37"/>
      <c r="N287" s="37"/>
      <c r="Q287" s="38"/>
      <c r="V287" s="37"/>
      <c r="W287" s="37"/>
      <c r="X287" s="37"/>
      <c r="Y287" s="37"/>
      <c r="Z287" s="38"/>
      <c r="AB287" s="38"/>
      <c r="AC287" s="37"/>
      <c r="AD287" s="39"/>
      <c r="AE287" s="39"/>
      <c r="AF287" s="38"/>
      <c r="AG287" s="37"/>
      <c r="AH287" s="37"/>
      <c r="AI287" s="37"/>
      <c r="AJ287" s="38"/>
      <c r="AK287" s="37"/>
      <c r="AL287" s="37"/>
      <c r="AM287" s="37"/>
      <c r="AN287" s="90"/>
      <c r="AO287" s="90"/>
      <c r="AP287" s="90"/>
      <c r="AQ287" s="90"/>
      <c r="AR287" s="90"/>
      <c r="AS287" s="90"/>
      <c r="AT287" s="90"/>
      <c r="AU287" s="90"/>
      <c r="AV287" s="90"/>
      <c r="AW287" s="90"/>
      <c r="AX287" s="90">
        <f t="shared" si="27"/>
        <v>285</v>
      </c>
      <c r="AY287" s="90" t="str">
        <f t="shared" si="28"/>
        <v/>
      </c>
      <c r="AZ287" s="90">
        <f t="shared" si="30"/>
        <v>192</v>
      </c>
      <c r="BA287" s="90" t="str">
        <f t="shared" si="31"/>
        <v>1</v>
      </c>
      <c r="BB287" s="458">
        <f t="shared" si="29"/>
        <v>93</v>
      </c>
      <c r="BC287" s="442"/>
    </row>
    <row r="288" spans="1:55">
      <c r="A288" s="125">
        <v>500286</v>
      </c>
      <c r="B288" s="125">
        <v>500286</v>
      </c>
      <c r="C288" s="37"/>
      <c r="D288" t="s">
        <v>837</v>
      </c>
      <c r="E288" t="s">
        <v>838</v>
      </c>
      <c r="F288" s="78"/>
      <c r="H288" s="37"/>
      <c r="I288" s="37"/>
      <c r="N288" s="37"/>
      <c r="Q288" s="38"/>
      <c r="V288" s="37"/>
      <c r="W288" s="37"/>
      <c r="X288" s="37"/>
      <c r="Y288" s="37"/>
      <c r="Z288" s="38"/>
      <c r="AB288" s="38"/>
      <c r="AC288" s="37"/>
      <c r="AD288" s="39"/>
      <c r="AE288" s="39"/>
      <c r="AF288" s="38"/>
      <c r="AG288" s="37"/>
      <c r="AH288" s="37"/>
      <c r="AI288" s="37"/>
      <c r="AJ288" s="38"/>
      <c r="AK288" s="37"/>
      <c r="AL288" s="37"/>
      <c r="AM288" s="37"/>
      <c r="AN288" s="90"/>
      <c r="AO288" s="90"/>
      <c r="AP288" s="90"/>
      <c r="AQ288" s="90"/>
      <c r="AR288" s="90"/>
      <c r="AS288" s="90"/>
      <c r="AT288" s="90"/>
      <c r="AU288" s="90"/>
      <c r="AV288" s="90"/>
      <c r="AW288" s="90"/>
      <c r="AX288" s="90">
        <f t="shared" ref="AX288:AX351" si="32">IF(A288="",NA(),AZ288+BB288)</f>
        <v>286</v>
      </c>
      <c r="AY288" s="90" t="str">
        <f t="shared" si="28"/>
        <v/>
      </c>
      <c r="AZ288" s="90">
        <f t="shared" si="30"/>
        <v>192</v>
      </c>
      <c r="BA288" s="90" t="str">
        <f t="shared" si="31"/>
        <v>1</v>
      </c>
      <c r="BB288" s="458">
        <f t="shared" si="29"/>
        <v>94</v>
      </c>
      <c r="BC288" s="442"/>
    </row>
    <row r="289" spans="1:55">
      <c r="A289" s="125">
        <v>500287</v>
      </c>
      <c r="B289" s="125">
        <v>500287</v>
      </c>
      <c r="C289" s="37"/>
      <c r="D289" t="s">
        <v>837</v>
      </c>
      <c r="E289" t="s">
        <v>838</v>
      </c>
      <c r="F289" s="78"/>
      <c r="H289" s="37"/>
      <c r="I289" s="37"/>
      <c r="N289" s="37"/>
      <c r="Q289" s="38"/>
      <c r="V289" s="37"/>
      <c r="W289" s="37"/>
      <c r="X289" s="37"/>
      <c r="Y289" s="37"/>
      <c r="Z289" s="38"/>
      <c r="AB289" s="38"/>
      <c r="AC289" s="37"/>
      <c r="AD289" s="39"/>
      <c r="AE289" s="39"/>
      <c r="AF289" s="38"/>
      <c r="AG289" s="37"/>
      <c r="AH289" s="37"/>
      <c r="AI289" s="37"/>
      <c r="AJ289" s="38"/>
      <c r="AK289" s="37"/>
      <c r="AL289" s="37"/>
      <c r="AM289" s="37"/>
      <c r="AN289" s="90"/>
      <c r="AO289" s="90"/>
      <c r="AP289" s="90"/>
      <c r="AQ289" s="90"/>
      <c r="AR289" s="90"/>
      <c r="AS289" s="90"/>
      <c r="AT289" s="90"/>
      <c r="AU289" s="90"/>
      <c r="AV289" s="90"/>
      <c r="AW289" s="90"/>
      <c r="AX289" s="90">
        <f t="shared" si="32"/>
        <v>287</v>
      </c>
      <c r="AY289" s="90" t="str">
        <f t="shared" si="28"/>
        <v/>
      </c>
      <c r="AZ289" s="90">
        <f t="shared" si="30"/>
        <v>192</v>
      </c>
      <c r="BA289" s="90" t="str">
        <f t="shared" si="31"/>
        <v>1</v>
      </c>
      <c r="BB289" s="458">
        <f t="shared" si="29"/>
        <v>95</v>
      </c>
      <c r="BC289" s="442"/>
    </row>
    <row r="290" spans="1:55">
      <c r="A290" s="125">
        <v>500288</v>
      </c>
      <c r="B290" s="125">
        <v>500288</v>
      </c>
      <c r="C290" s="37"/>
      <c r="D290" t="s">
        <v>837</v>
      </c>
      <c r="E290" t="s">
        <v>838</v>
      </c>
      <c r="F290" s="78"/>
      <c r="H290" s="37"/>
      <c r="I290" s="37"/>
      <c r="N290" s="37"/>
      <c r="Q290" s="38"/>
      <c r="V290" s="37"/>
      <c r="W290" s="37"/>
      <c r="X290" s="37"/>
      <c r="Y290" s="37"/>
      <c r="Z290" s="38"/>
      <c r="AB290" s="38"/>
      <c r="AC290" s="37"/>
      <c r="AD290" s="39"/>
      <c r="AE290" s="39"/>
      <c r="AF290" s="38"/>
      <c r="AG290" s="37"/>
      <c r="AH290" s="37"/>
      <c r="AI290" s="37"/>
      <c r="AJ290" s="38"/>
      <c r="AK290" s="37"/>
      <c r="AL290" s="37"/>
      <c r="AM290" s="37"/>
      <c r="AN290" s="90"/>
      <c r="AO290" s="90"/>
      <c r="AP290" s="90"/>
      <c r="AQ290" s="90"/>
      <c r="AR290" s="90"/>
      <c r="AS290" s="90"/>
      <c r="AT290" s="90"/>
      <c r="AU290" s="90"/>
      <c r="AV290" s="90"/>
      <c r="AW290" s="90"/>
      <c r="AX290" s="90">
        <f t="shared" si="32"/>
        <v>288</v>
      </c>
      <c r="AY290" s="90" t="str">
        <f t="shared" si="28"/>
        <v/>
      </c>
      <c r="AZ290" s="90">
        <f t="shared" si="30"/>
        <v>192</v>
      </c>
      <c r="BA290" s="90" t="str">
        <f t="shared" si="31"/>
        <v>1</v>
      </c>
      <c r="BB290" s="458">
        <f t="shared" si="29"/>
        <v>96</v>
      </c>
      <c r="BC290" s="442"/>
    </row>
    <row r="291" spans="1:55">
      <c r="A291" s="125">
        <v>500289</v>
      </c>
      <c r="B291" s="125">
        <v>500289</v>
      </c>
      <c r="C291" s="37"/>
      <c r="D291" t="s">
        <v>837</v>
      </c>
      <c r="E291" t="s">
        <v>838</v>
      </c>
      <c r="F291" s="78"/>
      <c r="H291" s="37"/>
      <c r="I291" s="37"/>
      <c r="N291" s="37"/>
      <c r="Q291" s="38"/>
      <c r="V291" s="37"/>
      <c r="W291" s="37"/>
      <c r="X291" s="37"/>
      <c r="Y291" s="37"/>
      <c r="Z291" s="38"/>
      <c r="AB291" s="38"/>
      <c r="AC291" s="37"/>
      <c r="AD291" s="39"/>
      <c r="AE291" s="39"/>
      <c r="AF291" s="38"/>
      <c r="AG291" s="37"/>
      <c r="AH291" s="37"/>
      <c r="AI291" s="37"/>
      <c r="AJ291" s="38"/>
      <c r="AK291" s="37"/>
      <c r="AL291" s="37"/>
      <c r="AM291" s="37"/>
      <c r="AN291" s="90"/>
      <c r="AO291" s="90"/>
      <c r="AP291" s="90"/>
      <c r="AQ291" s="90"/>
      <c r="AR291" s="90"/>
      <c r="AS291" s="90"/>
      <c r="AT291" s="90"/>
      <c r="AU291" s="90"/>
      <c r="AV291" s="90"/>
      <c r="AW291" s="90"/>
      <c r="AX291" s="90">
        <f t="shared" si="32"/>
        <v>289</v>
      </c>
      <c r="AY291" s="90" t="str">
        <f t="shared" si="28"/>
        <v/>
      </c>
      <c r="AZ291" s="90">
        <f t="shared" si="30"/>
        <v>192</v>
      </c>
      <c r="BA291" s="90" t="str">
        <f t="shared" si="31"/>
        <v>1</v>
      </c>
      <c r="BB291" s="458">
        <f t="shared" si="29"/>
        <v>97</v>
      </c>
      <c r="BC291" s="442"/>
    </row>
    <row r="292" spans="1:55">
      <c r="A292" s="125">
        <v>500290</v>
      </c>
      <c r="B292" s="125">
        <v>500290</v>
      </c>
      <c r="C292" s="37"/>
      <c r="D292" t="s">
        <v>837</v>
      </c>
      <c r="E292" t="s">
        <v>838</v>
      </c>
      <c r="F292" s="78"/>
      <c r="H292" s="37"/>
      <c r="I292" s="37"/>
      <c r="N292" s="37"/>
      <c r="Q292" s="38"/>
      <c r="V292" s="37"/>
      <c r="W292" s="37"/>
      <c r="X292" s="37"/>
      <c r="Y292" s="37"/>
      <c r="Z292" s="38"/>
      <c r="AB292" s="38"/>
      <c r="AC292" s="37"/>
      <c r="AD292" s="39"/>
      <c r="AE292" s="39"/>
      <c r="AF292" s="38"/>
      <c r="AG292" s="37"/>
      <c r="AH292" s="37"/>
      <c r="AI292" s="37"/>
      <c r="AJ292" s="38"/>
      <c r="AK292" s="37"/>
      <c r="AL292" s="37"/>
      <c r="AM292" s="37"/>
      <c r="AN292" s="90"/>
      <c r="AO292" s="90"/>
      <c r="AP292" s="90"/>
      <c r="AQ292" s="90"/>
      <c r="AR292" s="90"/>
      <c r="AS292" s="90"/>
      <c r="AT292" s="90"/>
      <c r="AU292" s="90"/>
      <c r="AV292" s="90"/>
      <c r="AW292" s="90"/>
      <c r="AX292" s="90">
        <f t="shared" si="32"/>
        <v>290</v>
      </c>
      <c r="AY292" s="90" t="str">
        <f t="shared" si="28"/>
        <v/>
      </c>
      <c r="AZ292" s="90">
        <f t="shared" si="30"/>
        <v>192</v>
      </c>
      <c r="BA292" s="90" t="str">
        <f t="shared" si="31"/>
        <v>1</v>
      </c>
      <c r="BB292" s="458">
        <f t="shared" si="29"/>
        <v>98</v>
      </c>
      <c r="BC292" s="442"/>
    </row>
    <row r="293" spans="1:55">
      <c r="A293" s="125">
        <v>500291</v>
      </c>
      <c r="B293" s="125">
        <v>500291</v>
      </c>
      <c r="C293" s="37"/>
      <c r="D293" t="s">
        <v>837</v>
      </c>
      <c r="E293" t="s">
        <v>838</v>
      </c>
      <c r="F293" s="78"/>
      <c r="H293" s="37"/>
      <c r="I293" s="37"/>
      <c r="N293" s="37"/>
      <c r="Q293" s="38"/>
      <c r="V293" s="37"/>
      <c r="W293" s="37"/>
      <c r="X293" s="37"/>
      <c r="Y293" s="37"/>
      <c r="Z293" s="38"/>
      <c r="AB293" s="38"/>
      <c r="AC293" s="37"/>
      <c r="AD293" s="39"/>
      <c r="AE293" s="39"/>
      <c r="AF293" s="38"/>
      <c r="AG293" s="37"/>
      <c r="AH293" s="37"/>
      <c r="AI293" s="37"/>
      <c r="AJ293" s="38"/>
      <c r="AK293" s="37"/>
      <c r="AL293" s="37"/>
      <c r="AM293" s="37"/>
      <c r="AN293" s="90"/>
      <c r="AO293" s="90"/>
      <c r="AP293" s="90"/>
      <c r="AQ293" s="90"/>
      <c r="AR293" s="90"/>
      <c r="AS293" s="90"/>
      <c r="AT293" s="90"/>
      <c r="AU293" s="90"/>
      <c r="AV293" s="90"/>
      <c r="AW293" s="90"/>
      <c r="AX293" s="90">
        <f t="shared" si="32"/>
        <v>291</v>
      </c>
      <c r="AY293" s="90" t="str">
        <f t="shared" si="28"/>
        <v/>
      </c>
      <c r="AZ293" s="90">
        <f t="shared" si="30"/>
        <v>192</v>
      </c>
      <c r="BA293" s="90" t="str">
        <f t="shared" si="31"/>
        <v>1</v>
      </c>
      <c r="BB293" s="458">
        <f t="shared" si="29"/>
        <v>99</v>
      </c>
      <c r="BC293" s="442"/>
    </row>
    <row r="294" spans="1:55">
      <c r="A294" s="125">
        <v>500292</v>
      </c>
      <c r="B294" s="125">
        <v>500292</v>
      </c>
      <c r="C294" s="37"/>
      <c r="D294" t="s">
        <v>837</v>
      </c>
      <c r="E294" t="s">
        <v>838</v>
      </c>
      <c r="F294" s="78"/>
      <c r="H294" s="37"/>
      <c r="I294" s="37"/>
      <c r="N294" s="37"/>
      <c r="Q294" s="38"/>
      <c r="V294" s="37"/>
      <c r="W294" s="37"/>
      <c r="X294" s="37"/>
      <c r="Y294" s="37"/>
      <c r="Z294" s="38"/>
      <c r="AB294" s="38"/>
      <c r="AC294" s="37"/>
      <c r="AD294" s="39"/>
      <c r="AE294" s="39"/>
      <c r="AF294" s="38"/>
      <c r="AG294" s="37"/>
      <c r="AH294" s="37"/>
      <c r="AI294" s="37"/>
      <c r="AJ294" s="38"/>
      <c r="AK294" s="37"/>
      <c r="AL294" s="37"/>
      <c r="AM294" s="37"/>
      <c r="AN294" s="90"/>
      <c r="AO294" s="90"/>
      <c r="AP294" s="90"/>
      <c r="AQ294" s="90"/>
      <c r="AR294" s="90"/>
      <c r="AS294" s="90"/>
      <c r="AT294" s="90"/>
      <c r="AU294" s="90"/>
      <c r="AV294" s="90"/>
      <c r="AW294" s="90"/>
      <c r="AX294" s="90">
        <f t="shared" si="32"/>
        <v>292</v>
      </c>
      <c r="AY294" s="90" t="str">
        <f t="shared" si="28"/>
        <v/>
      </c>
      <c r="AZ294" s="90">
        <f t="shared" si="30"/>
        <v>192</v>
      </c>
      <c r="BA294" s="90" t="str">
        <f t="shared" si="31"/>
        <v>1</v>
      </c>
      <c r="BB294" s="458">
        <f t="shared" si="29"/>
        <v>100</v>
      </c>
      <c r="BC294" s="442"/>
    </row>
    <row r="295" spans="1:55">
      <c r="A295" s="125">
        <v>500293</v>
      </c>
      <c r="B295" s="125">
        <v>500293</v>
      </c>
      <c r="C295" s="37"/>
      <c r="D295" t="s">
        <v>837</v>
      </c>
      <c r="E295" t="s">
        <v>838</v>
      </c>
      <c r="F295" s="78"/>
      <c r="H295" s="37"/>
      <c r="I295" s="37"/>
      <c r="N295" s="37"/>
      <c r="Q295" s="38"/>
      <c r="V295" s="37"/>
      <c r="W295" s="37"/>
      <c r="X295" s="37"/>
      <c r="Y295" s="37"/>
      <c r="Z295" s="38"/>
      <c r="AB295" s="38"/>
      <c r="AC295" s="37"/>
      <c r="AD295" s="39"/>
      <c r="AE295" s="39"/>
      <c r="AF295" s="38"/>
      <c r="AG295" s="37"/>
      <c r="AH295" s="37"/>
      <c r="AI295" s="37"/>
      <c r="AJ295" s="38"/>
      <c r="AK295" s="37"/>
      <c r="AL295" s="37"/>
      <c r="AM295" s="37"/>
      <c r="AN295" s="90"/>
      <c r="AO295" s="90"/>
      <c r="AP295" s="90"/>
      <c r="AQ295" s="90"/>
      <c r="AR295" s="90"/>
      <c r="AS295" s="90"/>
      <c r="AT295" s="90"/>
      <c r="AU295" s="90"/>
      <c r="AV295" s="90"/>
      <c r="AW295" s="90"/>
      <c r="AX295" s="90">
        <f t="shared" si="32"/>
        <v>293</v>
      </c>
      <c r="AY295" s="90" t="str">
        <f t="shared" si="28"/>
        <v/>
      </c>
      <c r="AZ295" s="90">
        <f t="shared" si="30"/>
        <v>192</v>
      </c>
      <c r="BA295" s="90" t="str">
        <f t="shared" si="31"/>
        <v>1</v>
      </c>
      <c r="BB295" s="458">
        <f t="shared" si="29"/>
        <v>101</v>
      </c>
      <c r="BC295" s="442"/>
    </row>
    <row r="296" spans="1:55">
      <c r="A296" s="125">
        <v>500294</v>
      </c>
      <c r="B296" s="125">
        <v>500294</v>
      </c>
      <c r="C296" s="37"/>
      <c r="D296" t="s">
        <v>837</v>
      </c>
      <c r="E296" t="s">
        <v>838</v>
      </c>
      <c r="F296" s="78"/>
      <c r="H296" s="37"/>
      <c r="I296" s="37"/>
      <c r="N296" s="37"/>
      <c r="Q296" s="38"/>
      <c r="V296" s="37"/>
      <c r="W296" s="37"/>
      <c r="X296" s="37"/>
      <c r="Y296" s="37"/>
      <c r="Z296" s="38"/>
      <c r="AB296" s="38"/>
      <c r="AC296" s="37"/>
      <c r="AD296" s="39"/>
      <c r="AE296" s="39"/>
      <c r="AF296" s="38"/>
      <c r="AG296" s="37"/>
      <c r="AH296" s="37"/>
      <c r="AI296" s="37"/>
      <c r="AJ296" s="38"/>
      <c r="AK296" s="37"/>
      <c r="AL296" s="37"/>
      <c r="AM296" s="37"/>
      <c r="AN296" s="90"/>
      <c r="AO296" s="90"/>
      <c r="AP296" s="90"/>
      <c r="AQ296" s="90"/>
      <c r="AR296" s="90"/>
      <c r="AS296" s="90"/>
      <c r="AT296" s="90"/>
      <c r="AU296" s="90"/>
      <c r="AV296" s="90"/>
      <c r="AW296" s="90"/>
      <c r="AX296" s="90">
        <f t="shared" si="32"/>
        <v>294</v>
      </c>
      <c r="AY296" s="90" t="str">
        <f t="shared" si="28"/>
        <v/>
      </c>
      <c r="AZ296" s="90">
        <f t="shared" si="30"/>
        <v>192</v>
      </c>
      <c r="BA296" s="90" t="str">
        <f t="shared" si="31"/>
        <v>1</v>
      </c>
      <c r="BB296" s="458">
        <f t="shared" si="29"/>
        <v>102</v>
      </c>
      <c r="BC296" s="442"/>
    </row>
    <row r="297" spans="1:55">
      <c r="C297" s="37"/>
      <c r="H297" s="37"/>
      <c r="I297" s="37"/>
      <c r="N297" s="37"/>
      <c r="Q297" s="38"/>
      <c r="V297" s="37"/>
      <c r="W297" s="37"/>
      <c r="X297" s="37"/>
      <c r="Y297" s="37"/>
      <c r="Z297" s="38"/>
      <c r="AB297" s="38"/>
      <c r="AC297" s="37"/>
      <c r="AD297" s="39"/>
      <c r="AE297" s="39"/>
      <c r="AF297" s="38"/>
      <c r="AG297" s="37"/>
      <c r="AH297" s="37"/>
      <c r="AI297" s="37"/>
      <c r="AJ297" s="38"/>
      <c r="AK297" s="37"/>
      <c r="AL297" s="37"/>
      <c r="AM297" s="37"/>
      <c r="AN297" s="90"/>
      <c r="AO297" s="90"/>
      <c r="AP297" s="90"/>
      <c r="AQ297" s="90"/>
      <c r="AR297" s="90"/>
      <c r="AS297" s="90"/>
      <c r="AT297" s="90"/>
      <c r="AU297" s="90"/>
      <c r="AV297" s="90"/>
      <c r="AW297" s="90"/>
      <c r="AX297" s="90" t="str">
        <f>IF(A297="","",AZ297+BB297)</f>
        <v/>
      </c>
      <c r="AY297" s="90" t="str">
        <f t="shared" si="28"/>
        <v/>
      </c>
      <c r="AZ297" s="90" t="str">
        <f t="shared" si="30"/>
        <v/>
      </c>
      <c r="BA297" s="90" t="str">
        <f t="shared" si="31"/>
        <v/>
      </c>
      <c r="BB297" s="458" t="str">
        <f t="shared" si="29"/>
        <v/>
      </c>
      <c r="BC297" s="442"/>
    </row>
    <row r="298" spans="1:55">
      <c r="C298" s="37"/>
      <c r="H298" s="37"/>
      <c r="I298" s="37"/>
      <c r="N298" s="37"/>
      <c r="Q298" s="38"/>
      <c r="V298" s="37"/>
      <c r="W298" s="37"/>
      <c r="X298" s="37"/>
      <c r="Y298" s="37"/>
      <c r="Z298" s="38"/>
      <c r="AB298" s="38"/>
      <c r="AC298" s="37"/>
      <c r="AD298" s="39"/>
      <c r="AE298" s="39"/>
      <c r="AF298" s="38"/>
      <c r="AG298" s="37"/>
      <c r="AH298" s="37"/>
      <c r="AI298" s="37"/>
      <c r="AJ298" s="38"/>
      <c r="AK298" s="37"/>
      <c r="AL298" s="37"/>
      <c r="AM298" s="37"/>
      <c r="AN298" s="90"/>
      <c r="AO298" s="90"/>
      <c r="AP298" s="90"/>
      <c r="AQ298" s="90"/>
      <c r="AR298" s="90"/>
      <c r="AS298" s="90"/>
      <c r="AT298" s="90"/>
      <c r="AU298" s="90"/>
      <c r="AV298" s="90"/>
      <c r="AW298" s="90"/>
      <c r="AX298" s="90" t="str">
        <f t="shared" ref="AX298:AX361" si="33">IF(A298="","",AZ298+BB298)</f>
        <v/>
      </c>
      <c r="AY298" s="90" t="str">
        <f t="shared" ref="AY298:AY361" si="34">IF(AND(A298&lt;&gt;"",AS298&lt;&gt;""),"1","")</f>
        <v/>
      </c>
      <c r="AZ298" s="90" t="str">
        <f t="shared" ref="AZ298:AZ361" si="35">IF(A298="","",IF(AY298="",AZ297,AZ297+AY298))</f>
        <v/>
      </c>
      <c r="BA298" s="90" t="str">
        <f t="shared" ref="BA298:BA361" si="36">IF(AND(A298&lt;&gt;"",AS298=""),"1","")</f>
        <v/>
      </c>
      <c r="BB298" s="458" t="str">
        <f t="shared" ref="BB298:BB361" si="37">IF(A298="","",IF(BA298="",BB297,BB297+BA298))</f>
        <v/>
      </c>
      <c r="BC298" s="442"/>
    </row>
    <row r="299" spans="1:55">
      <c r="C299" s="37"/>
      <c r="H299" s="37"/>
      <c r="I299" s="37"/>
      <c r="N299" s="37"/>
      <c r="Q299" s="38"/>
      <c r="V299" s="37"/>
      <c r="W299" s="37"/>
      <c r="X299" s="37"/>
      <c r="Y299" s="37"/>
      <c r="Z299" s="38"/>
      <c r="AB299" s="38"/>
      <c r="AC299" s="37"/>
      <c r="AD299" s="39"/>
      <c r="AE299" s="39"/>
      <c r="AF299" s="38"/>
      <c r="AG299" s="37"/>
      <c r="AH299" s="37"/>
      <c r="AI299" s="37"/>
      <c r="AJ299" s="38"/>
      <c r="AK299" s="37"/>
      <c r="AL299" s="37"/>
      <c r="AM299" s="37"/>
      <c r="AN299" s="90"/>
      <c r="AO299" s="90"/>
      <c r="AP299" s="90"/>
      <c r="AQ299" s="90"/>
      <c r="AR299" s="90"/>
      <c r="AS299" s="90"/>
      <c r="AT299" s="90"/>
      <c r="AU299" s="90"/>
      <c r="AV299" s="90"/>
      <c r="AW299" s="90"/>
      <c r="AX299" s="90" t="str">
        <f t="shared" si="33"/>
        <v/>
      </c>
      <c r="AY299" s="90" t="str">
        <f t="shared" si="34"/>
        <v/>
      </c>
      <c r="AZ299" s="90" t="str">
        <f t="shared" si="35"/>
        <v/>
      </c>
      <c r="BA299" s="90" t="str">
        <f t="shared" si="36"/>
        <v/>
      </c>
      <c r="BB299" s="458" t="str">
        <f t="shared" si="37"/>
        <v/>
      </c>
      <c r="BC299" s="442"/>
    </row>
    <row r="300" spans="1:55">
      <c r="C300" s="37"/>
      <c r="H300" s="37"/>
      <c r="I300" s="37"/>
      <c r="N300" s="37"/>
      <c r="Q300" s="38"/>
      <c r="V300" s="37"/>
      <c r="W300" s="37"/>
      <c r="X300" s="37"/>
      <c r="Y300" s="37"/>
      <c r="Z300" s="38"/>
      <c r="AB300" s="38"/>
      <c r="AC300" s="37"/>
      <c r="AD300" s="39"/>
      <c r="AE300" s="39"/>
      <c r="AF300" s="38"/>
      <c r="AG300" s="37"/>
      <c r="AH300" s="37"/>
      <c r="AI300" s="37"/>
      <c r="AJ300" s="38"/>
      <c r="AK300" s="37"/>
      <c r="AL300" s="37"/>
      <c r="AM300" s="37"/>
      <c r="AN300" s="90"/>
      <c r="AO300" s="90"/>
      <c r="AP300" s="90"/>
      <c r="AQ300" s="90"/>
      <c r="AR300" s="90"/>
      <c r="AS300" s="90"/>
      <c r="AT300" s="90"/>
      <c r="AU300" s="90"/>
      <c r="AV300" s="90"/>
      <c r="AW300" s="90"/>
      <c r="AX300" s="90" t="str">
        <f t="shared" si="33"/>
        <v/>
      </c>
      <c r="AY300" s="90" t="str">
        <f t="shared" si="34"/>
        <v/>
      </c>
      <c r="AZ300" s="90" t="str">
        <f t="shared" si="35"/>
        <v/>
      </c>
      <c r="BA300" s="90" t="str">
        <f t="shared" si="36"/>
        <v/>
      </c>
      <c r="BB300" s="458" t="str">
        <f t="shared" si="37"/>
        <v/>
      </c>
      <c r="BC300" s="442"/>
    </row>
    <row r="301" spans="1:55">
      <c r="C301" s="37"/>
      <c r="H301" s="37"/>
      <c r="I301" s="37"/>
      <c r="N301" s="37"/>
      <c r="Q301" s="38"/>
      <c r="V301" s="37"/>
      <c r="W301" s="37"/>
      <c r="X301" s="37"/>
      <c r="Y301" s="37"/>
      <c r="Z301" s="38"/>
      <c r="AB301" s="38"/>
      <c r="AC301" s="37"/>
      <c r="AD301" s="39"/>
      <c r="AE301" s="39"/>
      <c r="AF301" s="38"/>
      <c r="AG301" s="37"/>
      <c r="AH301" s="37"/>
      <c r="AI301" s="37"/>
      <c r="AJ301" s="38"/>
      <c r="AK301" s="37"/>
      <c r="AL301" s="37"/>
      <c r="AM301" s="37"/>
      <c r="AN301" s="90"/>
      <c r="AO301" s="90"/>
      <c r="AP301" s="90"/>
      <c r="AQ301" s="90"/>
      <c r="AR301" s="90"/>
      <c r="AS301" s="90"/>
      <c r="AT301" s="90"/>
      <c r="AU301" s="90"/>
      <c r="AV301" s="90"/>
      <c r="AW301" s="90"/>
      <c r="AX301" s="90" t="str">
        <f t="shared" si="33"/>
        <v/>
      </c>
      <c r="AY301" s="90" t="str">
        <f t="shared" si="34"/>
        <v/>
      </c>
      <c r="AZ301" s="90" t="str">
        <f t="shared" si="35"/>
        <v/>
      </c>
      <c r="BA301" s="90" t="str">
        <f t="shared" si="36"/>
        <v/>
      </c>
      <c r="BB301" s="458" t="str">
        <f t="shared" si="37"/>
        <v/>
      </c>
      <c r="BC301" s="442"/>
    </row>
    <row r="302" spans="1:55">
      <c r="C302" s="37"/>
      <c r="H302" s="37"/>
      <c r="I302" s="37"/>
      <c r="N302" s="37"/>
      <c r="Q302" s="38"/>
      <c r="V302" s="37"/>
      <c r="W302" s="37"/>
      <c r="X302" s="37"/>
      <c r="Y302" s="37"/>
      <c r="Z302" s="38"/>
      <c r="AB302" s="38"/>
      <c r="AC302" s="37"/>
      <c r="AD302" s="39"/>
      <c r="AE302" s="39"/>
      <c r="AF302" s="38"/>
      <c r="AG302" s="37"/>
      <c r="AH302" s="37"/>
      <c r="AI302" s="37"/>
      <c r="AJ302" s="38"/>
      <c r="AK302" s="37"/>
      <c r="AL302" s="37"/>
      <c r="AM302" s="37"/>
      <c r="AN302" s="90"/>
      <c r="AO302" s="90"/>
      <c r="AP302" s="90"/>
      <c r="AQ302" s="90"/>
      <c r="AR302" s="90"/>
      <c r="AS302" s="90"/>
      <c r="AT302" s="90"/>
      <c r="AU302" s="90"/>
      <c r="AV302" s="90"/>
      <c r="AW302" s="90"/>
      <c r="AX302" s="90" t="str">
        <f t="shared" si="33"/>
        <v/>
      </c>
      <c r="AY302" s="90" t="str">
        <f t="shared" si="34"/>
        <v/>
      </c>
      <c r="AZ302" s="90" t="str">
        <f t="shared" si="35"/>
        <v/>
      </c>
      <c r="BA302" s="90" t="str">
        <f t="shared" si="36"/>
        <v/>
      </c>
      <c r="BB302" s="458" t="str">
        <f t="shared" si="37"/>
        <v/>
      </c>
      <c r="BC302" s="442"/>
    </row>
    <row r="303" spans="1:55">
      <c r="C303" s="37"/>
      <c r="H303" s="37"/>
      <c r="I303" s="37"/>
      <c r="N303" s="37"/>
      <c r="Q303" s="38"/>
      <c r="V303" s="37"/>
      <c r="W303" s="37"/>
      <c r="X303" s="37"/>
      <c r="Y303" s="37"/>
      <c r="Z303" s="38"/>
      <c r="AB303" s="38"/>
      <c r="AC303" s="37"/>
      <c r="AD303" s="39"/>
      <c r="AE303" s="39"/>
      <c r="AF303" s="38"/>
      <c r="AG303" s="37"/>
      <c r="AH303" s="37"/>
      <c r="AI303" s="37"/>
      <c r="AJ303" s="38"/>
      <c r="AK303" s="37"/>
      <c r="AL303" s="37"/>
      <c r="AM303" s="37"/>
      <c r="AN303" s="90"/>
      <c r="AO303" s="90"/>
      <c r="AP303" s="90"/>
      <c r="AQ303" s="90"/>
      <c r="AR303" s="90"/>
      <c r="AS303" s="90"/>
      <c r="AT303" s="90"/>
      <c r="AU303" s="90"/>
      <c r="AV303" s="90"/>
      <c r="AW303" s="90"/>
      <c r="AX303" s="90" t="str">
        <f t="shared" si="33"/>
        <v/>
      </c>
      <c r="AY303" s="90" t="str">
        <f t="shared" si="34"/>
        <v/>
      </c>
      <c r="AZ303" s="90" t="str">
        <f t="shared" si="35"/>
        <v/>
      </c>
      <c r="BA303" s="90" t="str">
        <f t="shared" si="36"/>
        <v/>
      </c>
      <c r="BB303" s="458" t="str">
        <f t="shared" si="37"/>
        <v/>
      </c>
      <c r="BC303" s="442"/>
    </row>
    <row r="304" spans="1:55">
      <c r="C304" s="37"/>
      <c r="H304" s="37"/>
      <c r="I304" s="37"/>
      <c r="N304" s="37"/>
      <c r="Q304" s="38"/>
      <c r="V304" s="37"/>
      <c r="W304" s="37"/>
      <c r="X304" s="37"/>
      <c r="Y304" s="37"/>
      <c r="Z304" s="38"/>
      <c r="AB304" s="38"/>
      <c r="AC304" s="37"/>
      <c r="AD304" s="39"/>
      <c r="AE304" s="39"/>
      <c r="AF304" s="38"/>
      <c r="AG304" s="37"/>
      <c r="AH304" s="37"/>
      <c r="AI304" s="37"/>
      <c r="AJ304" s="38"/>
      <c r="AK304" s="37"/>
      <c r="AL304" s="37"/>
      <c r="AM304" s="37"/>
      <c r="AN304" s="90"/>
      <c r="AO304" s="90"/>
      <c r="AP304" s="90"/>
      <c r="AQ304" s="90"/>
      <c r="AR304" s="90"/>
      <c r="AS304" s="90"/>
      <c r="AT304" s="90"/>
      <c r="AU304" s="90"/>
      <c r="AV304" s="90"/>
      <c r="AW304" s="90"/>
      <c r="AX304" s="90" t="str">
        <f t="shared" si="33"/>
        <v/>
      </c>
      <c r="AY304" s="90" t="str">
        <f t="shared" si="34"/>
        <v/>
      </c>
      <c r="AZ304" s="90" t="str">
        <f t="shared" si="35"/>
        <v/>
      </c>
      <c r="BA304" s="90" t="str">
        <f t="shared" si="36"/>
        <v/>
      </c>
      <c r="BB304" s="458" t="str">
        <f t="shared" si="37"/>
        <v/>
      </c>
      <c r="BC304" s="442"/>
    </row>
    <row r="305" spans="3:55">
      <c r="C305" s="37"/>
      <c r="H305" s="37"/>
      <c r="I305" s="37"/>
      <c r="N305" s="37"/>
      <c r="Q305" s="38"/>
      <c r="V305" s="37"/>
      <c r="W305" s="37"/>
      <c r="X305" s="37"/>
      <c r="Y305" s="37"/>
      <c r="Z305" s="38"/>
      <c r="AB305" s="38"/>
      <c r="AC305" s="37"/>
      <c r="AD305" s="39"/>
      <c r="AE305" s="39"/>
      <c r="AF305" s="38"/>
      <c r="AG305" s="37"/>
      <c r="AH305" s="37"/>
      <c r="AI305" s="37"/>
      <c r="AJ305" s="38"/>
      <c r="AK305" s="37"/>
      <c r="AL305" s="37"/>
      <c r="AM305" s="37"/>
      <c r="AN305" s="90"/>
      <c r="AO305" s="90"/>
      <c r="AP305" s="90"/>
      <c r="AQ305" s="90"/>
      <c r="AR305" s="90"/>
      <c r="AS305" s="90"/>
      <c r="AT305" s="90"/>
      <c r="AU305" s="90"/>
      <c r="AV305" s="90"/>
      <c r="AW305" s="90"/>
      <c r="AX305" s="90" t="str">
        <f t="shared" si="33"/>
        <v/>
      </c>
      <c r="AY305" s="90" t="str">
        <f t="shared" si="34"/>
        <v/>
      </c>
      <c r="AZ305" s="90" t="str">
        <f t="shared" si="35"/>
        <v/>
      </c>
      <c r="BA305" s="90" t="str">
        <f t="shared" si="36"/>
        <v/>
      </c>
      <c r="BB305" s="458" t="str">
        <f t="shared" si="37"/>
        <v/>
      </c>
      <c r="BC305" s="442"/>
    </row>
    <row r="306" spans="3:55">
      <c r="C306" s="37"/>
      <c r="H306" s="37"/>
      <c r="I306" s="37"/>
      <c r="N306" s="37"/>
      <c r="Q306" s="38"/>
      <c r="V306" s="37"/>
      <c r="W306" s="37"/>
      <c r="X306" s="37"/>
      <c r="Y306" s="37"/>
      <c r="Z306" s="38"/>
      <c r="AB306" s="38"/>
      <c r="AC306" s="37"/>
      <c r="AD306" s="39"/>
      <c r="AE306" s="39"/>
      <c r="AF306" s="38"/>
      <c r="AG306" s="37"/>
      <c r="AH306" s="37"/>
      <c r="AI306" s="37"/>
      <c r="AJ306" s="38"/>
      <c r="AK306" s="37"/>
      <c r="AL306" s="37"/>
      <c r="AM306" s="37"/>
      <c r="AN306" s="90"/>
      <c r="AO306" s="90"/>
      <c r="AP306" s="90"/>
      <c r="AQ306" s="90"/>
      <c r="AR306" s="90"/>
      <c r="AS306" s="90"/>
      <c r="AT306" s="90"/>
      <c r="AU306" s="90"/>
      <c r="AV306" s="90"/>
      <c r="AW306" s="90"/>
      <c r="AX306" s="90" t="str">
        <f t="shared" si="33"/>
        <v/>
      </c>
      <c r="AY306" s="90" t="str">
        <f t="shared" si="34"/>
        <v/>
      </c>
      <c r="AZ306" s="90" t="str">
        <f t="shared" si="35"/>
        <v/>
      </c>
      <c r="BA306" s="90" t="str">
        <f t="shared" si="36"/>
        <v/>
      </c>
      <c r="BB306" s="458" t="str">
        <f t="shared" si="37"/>
        <v/>
      </c>
      <c r="BC306" s="442"/>
    </row>
    <row r="307" spans="3:55">
      <c r="C307" s="37"/>
      <c r="H307" s="37"/>
      <c r="I307" s="37"/>
      <c r="N307" s="37"/>
      <c r="Q307" s="38"/>
      <c r="V307" s="37"/>
      <c r="W307" s="37"/>
      <c r="X307" s="37"/>
      <c r="Y307" s="37"/>
      <c r="Z307" s="38"/>
      <c r="AB307" s="38"/>
      <c r="AC307" s="37"/>
      <c r="AD307" s="39"/>
      <c r="AE307" s="39"/>
      <c r="AF307" s="38"/>
      <c r="AG307" s="37"/>
      <c r="AH307" s="37"/>
      <c r="AI307" s="37"/>
      <c r="AJ307" s="38"/>
      <c r="AK307" s="37"/>
      <c r="AL307" s="37"/>
      <c r="AM307" s="37"/>
      <c r="AN307" s="90"/>
      <c r="AO307" s="90"/>
      <c r="AP307" s="90"/>
      <c r="AQ307" s="90"/>
      <c r="AR307" s="90"/>
      <c r="AS307" s="90"/>
      <c r="AT307" s="90"/>
      <c r="AU307" s="90"/>
      <c r="AV307" s="90"/>
      <c r="AW307" s="90"/>
      <c r="AX307" s="90" t="str">
        <f t="shared" si="33"/>
        <v/>
      </c>
      <c r="AY307" s="90" t="str">
        <f t="shared" si="34"/>
        <v/>
      </c>
      <c r="AZ307" s="90" t="str">
        <f t="shared" si="35"/>
        <v/>
      </c>
      <c r="BA307" s="90" t="str">
        <f t="shared" si="36"/>
        <v/>
      </c>
      <c r="BB307" s="458" t="str">
        <f t="shared" si="37"/>
        <v/>
      </c>
      <c r="BC307" s="442"/>
    </row>
    <row r="308" spans="3:55">
      <c r="C308" s="37"/>
      <c r="H308" s="37"/>
      <c r="I308" s="37"/>
      <c r="N308" s="37"/>
      <c r="Q308" s="38"/>
      <c r="V308" s="37"/>
      <c r="W308" s="37"/>
      <c r="X308" s="37"/>
      <c r="Y308" s="37"/>
      <c r="Z308" s="38"/>
      <c r="AB308" s="38"/>
      <c r="AC308" s="37"/>
      <c r="AD308" s="39"/>
      <c r="AE308" s="39"/>
      <c r="AF308" s="38"/>
      <c r="AG308" s="37"/>
      <c r="AH308" s="37"/>
      <c r="AI308" s="37"/>
      <c r="AJ308" s="38"/>
      <c r="AK308" s="37"/>
      <c r="AL308" s="37"/>
      <c r="AM308" s="37"/>
      <c r="AN308" s="90"/>
      <c r="AO308" s="90"/>
      <c r="AP308" s="90"/>
      <c r="AQ308" s="90"/>
      <c r="AR308" s="90"/>
      <c r="AS308" s="90"/>
      <c r="AT308" s="90"/>
      <c r="AU308" s="90"/>
      <c r="AV308" s="90"/>
      <c r="AW308" s="90"/>
      <c r="AX308" s="90" t="str">
        <f t="shared" si="33"/>
        <v/>
      </c>
      <c r="AY308" s="90" t="str">
        <f t="shared" si="34"/>
        <v/>
      </c>
      <c r="AZ308" s="90" t="str">
        <f t="shared" si="35"/>
        <v/>
      </c>
      <c r="BA308" s="90" t="str">
        <f t="shared" si="36"/>
        <v/>
      </c>
      <c r="BB308" s="458" t="str">
        <f t="shared" si="37"/>
        <v/>
      </c>
      <c r="BC308" s="442"/>
    </row>
    <row r="309" spans="3:55">
      <c r="C309" s="37"/>
      <c r="H309" s="37"/>
      <c r="I309" s="37"/>
      <c r="N309" s="37"/>
      <c r="Q309" s="38"/>
      <c r="V309" s="37"/>
      <c r="W309" s="37"/>
      <c r="X309" s="37"/>
      <c r="Y309" s="37"/>
      <c r="Z309" s="38"/>
      <c r="AB309" s="38"/>
      <c r="AC309" s="37"/>
      <c r="AD309" s="39"/>
      <c r="AE309" s="39"/>
      <c r="AF309" s="38"/>
      <c r="AG309" s="37"/>
      <c r="AH309" s="37"/>
      <c r="AI309" s="37"/>
      <c r="AJ309" s="38"/>
      <c r="AK309" s="37"/>
      <c r="AL309" s="37"/>
      <c r="AM309" s="37"/>
      <c r="AN309" s="90"/>
      <c r="AO309" s="90"/>
      <c r="AP309" s="90"/>
      <c r="AQ309" s="90"/>
      <c r="AR309" s="90"/>
      <c r="AS309" s="90"/>
      <c r="AT309" s="90"/>
      <c r="AU309" s="90"/>
      <c r="AV309" s="90"/>
      <c r="AW309" s="90"/>
      <c r="AX309" s="90" t="str">
        <f t="shared" si="33"/>
        <v/>
      </c>
      <c r="AY309" s="90" t="str">
        <f t="shared" si="34"/>
        <v/>
      </c>
      <c r="AZ309" s="90" t="str">
        <f t="shared" si="35"/>
        <v/>
      </c>
      <c r="BA309" s="90" t="str">
        <f t="shared" si="36"/>
        <v/>
      </c>
      <c r="BB309" s="458" t="str">
        <f t="shared" si="37"/>
        <v/>
      </c>
      <c r="BC309" s="442"/>
    </row>
    <row r="310" spans="3:55">
      <c r="C310" s="37"/>
      <c r="H310" s="37"/>
      <c r="I310" s="37"/>
      <c r="N310" s="37"/>
      <c r="Q310" s="38"/>
      <c r="V310" s="37"/>
      <c r="W310" s="37"/>
      <c r="X310" s="37"/>
      <c r="Y310" s="37"/>
      <c r="Z310" s="38"/>
      <c r="AB310" s="38"/>
      <c r="AC310" s="37"/>
      <c r="AD310" s="39"/>
      <c r="AE310" s="39"/>
      <c r="AF310" s="38"/>
      <c r="AG310" s="37"/>
      <c r="AH310" s="37"/>
      <c r="AI310" s="37"/>
      <c r="AJ310" s="38"/>
      <c r="AK310" s="37"/>
      <c r="AL310" s="37"/>
      <c r="AM310" s="37"/>
      <c r="AN310" s="90"/>
      <c r="AO310" s="90"/>
      <c r="AP310" s="90"/>
      <c r="AQ310" s="90"/>
      <c r="AR310" s="90"/>
      <c r="AS310" s="90"/>
      <c r="AT310" s="90"/>
      <c r="AU310" s="90"/>
      <c r="AV310" s="90"/>
      <c r="AW310" s="90"/>
      <c r="AX310" s="90" t="str">
        <f t="shared" si="33"/>
        <v/>
      </c>
      <c r="AY310" s="90" t="str">
        <f t="shared" si="34"/>
        <v/>
      </c>
      <c r="AZ310" s="90" t="str">
        <f t="shared" si="35"/>
        <v/>
      </c>
      <c r="BA310" s="90" t="str">
        <f t="shared" si="36"/>
        <v/>
      </c>
      <c r="BB310" s="458" t="str">
        <f t="shared" si="37"/>
        <v/>
      </c>
      <c r="BC310" s="442"/>
    </row>
    <row r="311" spans="3:55">
      <c r="C311" s="37"/>
      <c r="H311" s="37"/>
      <c r="I311" s="37"/>
      <c r="N311" s="37"/>
      <c r="Q311" s="38"/>
      <c r="V311" s="37"/>
      <c r="W311" s="37"/>
      <c r="X311" s="37"/>
      <c r="Y311" s="37"/>
      <c r="Z311" s="38"/>
      <c r="AB311" s="38"/>
      <c r="AC311" s="37"/>
      <c r="AD311" s="39"/>
      <c r="AE311" s="39"/>
      <c r="AF311" s="38"/>
      <c r="AG311" s="37"/>
      <c r="AH311" s="37"/>
      <c r="AI311" s="37"/>
      <c r="AJ311" s="38"/>
      <c r="AK311" s="37"/>
      <c r="AL311" s="37"/>
      <c r="AM311" s="37"/>
      <c r="AN311" s="90"/>
      <c r="AO311" s="90"/>
      <c r="AP311" s="90"/>
      <c r="AQ311" s="90"/>
      <c r="AR311" s="90"/>
      <c r="AS311" s="90"/>
      <c r="AT311" s="90"/>
      <c r="AU311" s="90"/>
      <c r="AV311" s="90"/>
      <c r="AW311" s="90"/>
      <c r="AX311" s="90" t="str">
        <f t="shared" si="33"/>
        <v/>
      </c>
      <c r="AY311" s="90" t="str">
        <f t="shared" si="34"/>
        <v/>
      </c>
      <c r="AZ311" s="90" t="str">
        <f t="shared" si="35"/>
        <v/>
      </c>
      <c r="BA311" s="90" t="str">
        <f t="shared" si="36"/>
        <v/>
      </c>
      <c r="BB311" s="458" t="str">
        <f t="shared" si="37"/>
        <v/>
      </c>
      <c r="BC311" s="442"/>
    </row>
    <row r="312" spans="3:55">
      <c r="C312" s="37"/>
      <c r="H312" s="37"/>
      <c r="I312" s="37"/>
      <c r="N312" s="37"/>
      <c r="Q312" s="38"/>
      <c r="V312" s="37"/>
      <c r="W312" s="37"/>
      <c r="X312" s="37"/>
      <c r="Y312" s="37"/>
      <c r="Z312" s="38"/>
      <c r="AB312" s="38"/>
      <c r="AC312" s="37"/>
      <c r="AD312" s="39"/>
      <c r="AE312" s="39"/>
      <c r="AF312" s="38"/>
      <c r="AG312" s="37"/>
      <c r="AH312" s="37"/>
      <c r="AI312" s="37"/>
      <c r="AJ312" s="38"/>
      <c r="AK312" s="37"/>
      <c r="AL312" s="37"/>
      <c r="AM312" s="37"/>
      <c r="AN312" s="90"/>
      <c r="AO312" s="90"/>
      <c r="AP312" s="90"/>
      <c r="AQ312" s="90"/>
      <c r="AR312" s="90"/>
      <c r="AS312" s="90"/>
      <c r="AT312" s="90"/>
      <c r="AU312" s="90"/>
      <c r="AV312" s="90"/>
      <c r="AW312" s="90"/>
      <c r="AX312" s="90" t="str">
        <f t="shared" si="33"/>
        <v/>
      </c>
      <c r="AY312" s="90" t="str">
        <f t="shared" si="34"/>
        <v/>
      </c>
      <c r="AZ312" s="90" t="str">
        <f t="shared" si="35"/>
        <v/>
      </c>
      <c r="BA312" s="90" t="str">
        <f t="shared" si="36"/>
        <v/>
      </c>
      <c r="BB312" s="458" t="str">
        <f t="shared" si="37"/>
        <v/>
      </c>
      <c r="BC312" s="442"/>
    </row>
    <row r="313" spans="3:55">
      <c r="C313" s="37"/>
      <c r="H313" s="37"/>
      <c r="I313" s="37"/>
      <c r="N313" s="37"/>
      <c r="Q313" s="38"/>
      <c r="V313" s="37"/>
      <c r="W313" s="37"/>
      <c r="X313" s="37"/>
      <c r="Y313" s="37"/>
      <c r="Z313" s="38"/>
      <c r="AB313" s="38"/>
      <c r="AC313" s="37"/>
      <c r="AD313" s="39"/>
      <c r="AE313" s="39"/>
      <c r="AF313" s="38"/>
      <c r="AG313" s="37"/>
      <c r="AH313" s="37"/>
      <c r="AI313" s="37"/>
      <c r="AJ313" s="38"/>
      <c r="AK313" s="37"/>
      <c r="AL313" s="37"/>
      <c r="AM313" s="37"/>
      <c r="AN313" s="90"/>
      <c r="AO313" s="90"/>
      <c r="AP313" s="90"/>
      <c r="AQ313" s="90"/>
      <c r="AR313" s="90"/>
      <c r="AS313" s="90"/>
      <c r="AT313" s="90"/>
      <c r="AU313" s="90"/>
      <c r="AV313" s="90"/>
      <c r="AW313" s="90"/>
      <c r="AX313" s="90" t="str">
        <f t="shared" si="33"/>
        <v/>
      </c>
      <c r="AY313" s="90" t="str">
        <f t="shared" si="34"/>
        <v/>
      </c>
      <c r="AZ313" s="90" t="str">
        <f t="shared" si="35"/>
        <v/>
      </c>
      <c r="BA313" s="90" t="str">
        <f t="shared" si="36"/>
        <v/>
      </c>
      <c r="BB313" s="458" t="str">
        <f t="shared" si="37"/>
        <v/>
      </c>
      <c r="BC313" s="442"/>
    </row>
    <row r="314" spans="3:55">
      <c r="C314" s="37"/>
      <c r="H314" s="37"/>
      <c r="I314" s="37"/>
      <c r="N314" s="37"/>
      <c r="Q314" s="38"/>
      <c r="V314" s="37"/>
      <c r="W314" s="37"/>
      <c r="X314" s="37"/>
      <c r="Y314" s="37"/>
      <c r="Z314" s="38"/>
      <c r="AB314" s="38"/>
      <c r="AC314" s="37"/>
      <c r="AD314" s="39"/>
      <c r="AE314" s="39"/>
      <c r="AF314" s="38"/>
      <c r="AG314" s="37"/>
      <c r="AH314" s="37"/>
      <c r="AI314" s="37"/>
      <c r="AJ314" s="38"/>
      <c r="AK314" s="37"/>
      <c r="AL314" s="37"/>
      <c r="AM314" s="37"/>
      <c r="AN314" s="90"/>
      <c r="AO314" s="90"/>
      <c r="AP314" s="90"/>
      <c r="AQ314" s="90"/>
      <c r="AR314" s="90"/>
      <c r="AS314" s="90"/>
      <c r="AT314" s="90"/>
      <c r="AU314" s="90"/>
      <c r="AV314" s="90"/>
      <c r="AW314" s="90"/>
      <c r="AX314" s="90" t="str">
        <f t="shared" si="33"/>
        <v/>
      </c>
      <c r="AY314" s="90" t="str">
        <f t="shared" si="34"/>
        <v/>
      </c>
      <c r="AZ314" s="90" t="str">
        <f t="shared" si="35"/>
        <v/>
      </c>
      <c r="BA314" s="90" t="str">
        <f t="shared" si="36"/>
        <v/>
      </c>
      <c r="BB314" s="458" t="str">
        <f t="shared" si="37"/>
        <v/>
      </c>
      <c r="BC314" s="442"/>
    </row>
    <row r="315" spans="3:55">
      <c r="C315" s="37"/>
      <c r="H315" s="37"/>
      <c r="I315" s="37"/>
      <c r="N315" s="37"/>
      <c r="Q315" s="38"/>
      <c r="V315" s="37"/>
      <c r="W315" s="37"/>
      <c r="X315" s="37"/>
      <c r="Y315" s="37"/>
      <c r="Z315" s="38"/>
      <c r="AB315" s="38"/>
      <c r="AC315" s="37"/>
      <c r="AD315" s="39"/>
      <c r="AE315" s="39"/>
      <c r="AF315" s="38"/>
      <c r="AG315" s="37"/>
      <c r="AH315" s="37"/>
      <c r="AI315" s="37"/>
      <c r="AJ315" s="38"/>
      <c r="AK315" s="37"/>
      <c r="AL315" s="37"/>
      <c r="AM315" s="37"/>
      <c r="AN315" s="90"/>
      <c r="AO315" s="90"/>
      <c r="AP315" s="90"/>
      <c r="AQ315" s="90"/>
      <c r="AR315" s="90"/>
      <c r="AS315" s="90"/>
      <c r="AT315" s="90"/>
      <c r="AU315" s="90"/>
      <c r="AV315" s="90"/>
      <c r="AW315" s="90"/>
      <c r="AX315" s="90" t="str">
        <f t="shared" si="33"/>
        <v/>
      </c>
      <c r="AY315" s="90" t="str">
        <f t="shared" si="34"/>
        <v/>
      </c>
      <c r="AZ315" s="90" t="str">
        <f t="shared" si="35"/>
        <v/>
      </c>
      <c r="BA315" s="90" t="str">
        <f t="shared" si="36"/>
        <v/>
      </c>
      <c r="BB315" s="458" t="str">
        <f t="shared" si="37"/>
        <v/>
      </c>
      <c r="BC315" s="442"/>
    </row>
    <row r="316" spans="3:55">
      <c r="C316" s="37"/>
      <c r="H316" s="37"/>
      <c r="I316" s="37"/>
      <c r="N316" s="37"/>
      <c r="Q316" s="38"/>
      <c r="V316" s="37"/>
      <c r="W316" s="37"/>
      <c r="X316" s="37"/>
      <c r="Y316" s="37"/>
      <c r="Z316" s="38"/>
      <c r="AB316" s="38"/>
      <c r="AC316" s="37"/>
      <c r="AD316" s="39"/>
      <c r="AE316" s="39"/>
      <c r="AF316" s="38"/>
      <c r="AG316" s="37"/>
      <c r="AH316" s="37"/>
      <c r="AI316" s="37"/>
      <c r="AJ316" s="38"/>
      <c r="AK316" s="37"/>
      <c r="AL316" s="37"/>
      <c r="AM316" s="37"/>
      <c r="AN316" s="90"/>
      <c r="AO316" s="90"/>
      <c r="AP316" s="90"/>
      <c r="AQ316" s="90"/>
      <c r="AR316" s="90"/>
      <c r="AS316" s="90"/>
      <c r="AT316" s="90"/>
      <c r="AU316" s="90"/>
      <c r="AV316" s="90"/>
      <c r="AW316" s="90"/>
      <c r="AX316" s="90" t="str">
        <f t="shared" si="33"/>
        <v/>
      </c>
      <c r="AY316" s="90" t="str">
        <f t="shared" si="34"/>
        <v/>
      </c>
      <c r="AZ316" s="90" t="str">
        <f t="shared" si="35"/>
        <v/>
      </c>
      <c r="BA316" s="90" t="str">
        <f t="shared" si="36"/>
        <v/>
      </c>
      <c r="BB316" s="458" t="str">
        <f t="shared" si="37"/>
        <v/>
      </c>
      <c r="BC316" s="442"/>
    </row>
    <row r="317" spans="3:55">
      <c r="C317" s="37"/>
      <c r="H317" s="37"/>
      <c r="I317" s="37"/>
      <c r="N317" s="37"/>
      <c r="Q317" s="38"/>
      <c r="V317" s="37"/>
      <c r="W317" s="37"/>
      <c r="X317" s="37"/>
      <c r="Y317" s="37"/>
      <c r="Z317" s="38"/>
      <c r="AB317" s="38"/>
      <c r="AC317" s="37"/>
      <c r="AD317" s="39"/>
      <c r="AE317" s="39"/>
      <c r="AF317" s="38"/>
      <c r="AG317" s="37"/>
      <c r="AH317" s="37"/>
      <c r="AI317" s="37"/>
      <c r="AJ317" s="38"/>
      <c r="AK317" s="37"/>
      <c r="AL317" s="37"/>
      <c r="AM317" s="37"/>
      <c r="AN317" s="90"/>
      <c r="AO317" s="90"/>
      <c r="AP317" s="90"/>
      <c r="AQ317" s="90"/>
      <c r="AR317" s="90"/>
      <c r="AS317" s="90"/>
      <c r="AT317" s="90"/>
      <c r="AU317" s="90"/>
      <c r="AV317" s="90"/>
      <c r="AW317" s="90"/>
      <c r="AX317" s="90" t="str">
        <f t="shared" si="33"/>
        <v/>
      </c>
      <c r="AY317" s="90" t="str">
        <f t="shared" si="34"/>
        <v/>
      </c>
      <c r="AZ317" s="90" t="str">
        <f t="shared" si="35"/>
        <v/>
      </c>
      <c r="BA317" s="90" t="str">
        <f t="shared" si="36"/>
        <v/>
      </c>
      <c r="BB317" s="458" t="str">
        <f t="shared" si="37"/>
        <v/>
      </c>
      <c r="BC317" s="442"/>
    </row>
    <row r="318" spans="3:55">
      <c r="C318" s="37"/>
      <c r="H318" s="37"/>
      <c r="I318" s="37"/>
      <c r="N318" s="37"/>
      <c r="Q318" s="38"/>
      <c r="V318" s="37"/>
      <c r="W318" s="37"/>
      <c r="X318" s="37"/>
      <c r="Y318" s="37"/>
      <c r="Z318" s="38"/>
      <c r="AB318" s="38"/>
      <c r="AC318" s="37"/>
      <c r="AD318" s="39"/>
      <c r="AE318" s="39"/>
      <c r="AF318" s="38"/>
      <c r="AG318" s="37"/>
      <c r="AH318" s="37"/>
      <c r="AI318" s="37"/>
      <c r="AJ318" s="38"/>
      <c r="AK318" s="37"/>
      <c r="AL318" s="37"/>
      <c r="AM318" s="37"/>
      <c r="AN318" s="90"/>
      <c r="AO318" s="90"/>
      <c r="AP318" s="90"/>
      <c r="AQ318" s="90"/>
      <c r="AR318" s="90"/>
      <c r="AS318" s="90"/>
      <c r="AT318" s="90"/>
      <c r="AU318" s="90"/>
      <c r="AV318" s="90"/>
      <c r="AW318" s="90"/>
      <c r="AX318" s="90" t="str">
        <f t="shared" si="33"/>
        <v/>
      </c>
      <c r="AY318" s="90" t="str">
        <f t="shared" si="34"/>
        <v/>
      </c>
      <c r="AZ318" s="90" t="str">
        <f t="shared" si="35"/>
        <v/>
      </c>
      <c r="BA318" s="90" t="str">
        <f t="shared" si="36"/>
        <v/>
      </c>
      <c r="BB318" s="458" t="str">
        <f t="shared" si="37"/>
        <v/>
      </c>
      <c r="BC318" s="442"/>
    </row>
    <row r="319" spans="3:55">
      <c r="C319" s="37"/>
      <c r="H319" s="37"/>
      <c r="I319" s="37"/>
      <c r="N319" s="37"/>
      <c r="Q319" s="38"/>
      <c r="V319" s="37"/>
      <c r="W319" s="37"/>
      <c r="X319" s="37"/>
      <c r="Y319" s="37"/>
      <c r="Z319" s="38"/>
      <c r="AB319" s="38"/>
      <c r="AC319" s="37"/>
      <c r="AD319" s="39"/>
      <c r="AE319" s="39"/>
      <c r="AF319" s="38"/>
      <c r="AG319" s="37"/>
      <c r="AH319" s="37"/>
      <c r="AI319" s="37"/>
      <c r="AJ319" s="38"/>
      <c r="AK319" s="37"/>
      <c r="AL319" s="37"/>
      <c r="AM319" s="37"/>
      <c r="AN319" s="90"/>
      <c r="AO319" s="90"/>
      <c r="AP319" s="90"/>
      <c r="AQ319" s="90"/>
      <c r="AR319" s="90"/>
      <c r="AS319" s="90"/>
      <c r="AT319" s="90"/>
      <c r="AU319" s="90"/>
      <c r="AV319" s="90"/>
      <c r="AW319" s="90"/>
      <c r="AX319" s="90" t="str">
        <f t="shared" si="33"/>
        <v/>
      </c>
      <c r="AY319" s="90" t="str">
        <f t="shared" si="34"/>
        <v/>
      </c>
      <c r="AZ319" s="90" t="str">
        <f t="shared" si="35"/>
        <v/>
      </c>
      <c r="BA319" s="90" t="str">
        <f t="shared" si="36"/>
        <v/>
      </c>
      <c r="BB319" s="458" t="str">
        <f t="shared" si="37"/>
        <v/>
      </c>
      <c r="BC319" s="442"/>
    </row>
    <row r="320" spans="3:55">
      <c r="C320" s="37"/>
      <c r="H320" s="37"/>
      <c r="I320" s="37"/>
      <c r="N320" s="37"/>
      <c r="Q320" s="38"/>
      <c r="V320" s="37"/>
      <c r="W320" s="37"/>
      <c r="X320" s="37"/>
      <c r="Y320" s="37"/>
      <c r="Z320" s="38"/>
      <c r="AB320" s="38"/>
      <c r="AC320" s="37"/>
      <c r="AD320" s="39"/>
      <c r="AE320" s="39"/>
      <c r="AF320" s="38"/>
      <c r="AG320" s="37"/>
      <c r="AH320" s="37"/>
      <c r="AI320" s="37"/>
      <c r="AJ320" s="38"/>
      <c r="AK320" s="37"/>
      <c r="AL320" s="37"/>
      <c r="AM320" s="37"/>
      <c r="AN320" s="90"/>
      <c r="AO320" s="90"/>
      <c r="AP320" s="90"/>
      <c r="AQ320" s="90"/>
      <c r="AR320" s="90"/>
      <c r="AS320" s="90"/>
      <c r="AT320" s="90"/>
      <c r="AU320" s="90"/>
      <c r="AV320" s="90"/>
      <c r="AW320" s="90"/>
      <c r="AX320" s="90" t="str">
        <f t="shared" si="33"/>
        <v/>
      </c>
      <c r="AY320" s="90" t="str">
        <f t="shared" si="34"/>
        <v/>
      </c>
      <c r="AZ320" s="90" t="str">
        <f t="shared" si="35"/>
        <v/>
      </c>
      <c r="BA320" s="90" t="str">
        <f t="shared" si="36"/>
        <v/>
      </c>
      <c r="BB320" s="458" t="str">
        <f t="shared" si="37"/>
        <v/>
      </c>
      <c r="BC320" s="442"/>
    </row>
    <row r="321" spans="3:55">
      <c r="C321" s="37"/>
      <c r="H321" s="37"/>
      <c r="I321" s="37"/>
      <c r="N321" s="37"/>
      <c r="Q321" s="38"/>
      <c r="V321" s="37"/>
      <c r="W321" s="37"/>
      <c r="X321" s="37"/>
      <c r="Y321" s="37"/>
      <c r="Z321" s="38"/>
      <c r="AB321" s="38"/>
      <c r="AC321" s="37"/>
      <c r="AD321" s="39"/>
      <c r="AE321" s="39"/>
      <c r="AF321" s="38"/>
      <c r="AG321" s="37"/>
      <c r="AH321" s="37"/>
      <c r="AI321" s="37"/>
      <c r="AJ321" s="38"/>
      <c r="AK321" s="37"/>
      <c r="AL321" s="37"/>
      <c r="AM321" s="37"/>
      <c r="AN321" s="90"/>
      <c r="AO321" s="90"/>
      <c r="AP321" s="90"/>
      <c r="AQ321" s="90"/>
      <c r="AR321" s="90"/>
      <c r="AS321" s="90"/>
      <c r="AT321" s="90"/>
      <c r="AU321" s="90"/>
      <c r="AV321" s="90"/>
      <c r="AW321" s="90"/>
      <c r="AX321" s="90" t="str">
        <f t="shared" si="33"/>
        <v/>
      </c>
      <c r="AY321" s="90" t="str">
        <f t="shared" si="34"/>
        <v/>
      </c>
      <c r="AZ321" s="90" t="str">
        <f t="shared" si="35"/>
        <v/>
      </c>
      <c r="BA321" s="90" t="str">
        <f t="shared" si="36"/>
        <v/>
      </c>
      <c r="BB321" s="458" t="str">
        <f t="shared" si="37"/>
        <v/>
      </c>
      <c r="BC321" s="442"/>
    </row>
    <row r="322" spans="3:55">
      <c r="C322" s="37"/>
      <c r="H322" s="37"/>
      <c r="I322" s="37"/>
      <c r="N322" s="37"/>
      <c r="Q322" s="38"/>
      <c r="V322" s="37"/>
      <c r="W322" s="37"/>
      <c r="X322" s="37"/>
      <c r="Y322" s="37"/>
      <c r="Z322" s="38"/>
      <c r="AB322" s="38"/>
      <c r="AC322" s="37"/>
      <c r="AD322" s="39"/>
      <c r="AE322" s="39"/>
      <c r="AF322" s="38"/>
      <c r="AG322" s="37"/>
      <c r="AH322" s="37"/>
      <c r="AI322" s="37"/>
      <c r="AJ322" s="38"/>
      <c r="AK322" s="37"/>
      <c r="AL322" s="37"/>
      <c r="AM322" s="37"/>
      <c r="AN322" s="90"/>
      <c r="AO322" s="90"/>
      <c r="AP322" s="90"/>
      <c r="AQ322" s="90"/>
      <c r="AR322" s="90"/>
      <c r="AS322" s="90"/>
      <c r="AT322" s="90"/>
      <c r="AU322" s="90"/>
      <c r="AV322" s="90"/>
      <c r="AW322" s="90"/>
      <c r="AX322" s="90" t="str">
        <f t="shared" si="33"/>
        <v/>
      </c>
      <c r="AY322" s="90" t="str">
        <f t="shared" si="34"/>
        <v/>
      </c>
      <c r="AZ322" s="90" t="str">
        <f t="shared" si="35"/>
        <v/>
      </c>
      <c r="BA322" s="90" t="str">
        <f t="shared" si="36"/>
        <v/>
      </c>
      <c r="BB322" s="458" t="str">
        <f t="shared" si="37"/>
        <v/>
      </c>
      <c r="BC322" s="442"/>
    </row>
    <row r="323" spans="3:55">
      <c r="C323" s="37"/>
      <c r="H323" s="37"/>
      <c r="I323" s="37"/>
      <c r="N323" s="37"/>
      <c r="Q323" s="38"/>
      <c r="V323" s="37"/>
      <c r="W323" s="37"/>
      <c r="X323" s="37"/>
      <c r="Y323" s="37"/>
      <c r="Z323" s="38"/>
      <c r="AB323" s="38"/>
      <c r="AC323" s="37"/>
      <c r="AD323" s="39"/>
      <c r="AE323" s="39"/>
      <c r="AF323" s="38"/>
      <c r="AG323" s="37"/>
      <c r="AH323" s="37"/>
      <c r="AI323" s="37"/>
      <c r="AJ323" s="38"/>
      <c r="AK323" s="37"/>
      <c r="AL323" s="37"/>
      <c r="AM323" s="37"/>
      <c r="AN323" s="90"/>
      <c r="AO323" s="90"/>
      <c r="AP323" s="90"/>
      <c r="AQ323" s="90"/>
      <c r="AR323" s="90"/>
      <c r="AS323" s="90"/>
      <c r="AT323" s="90"/>
      <c r="AU323" s="90"/>
      <c r="AV323" s="90"/>
      <c r="AW323" s="90"/>
      <c r="AX323" s="90" t="str">
        <f t="shared" si="33"/>
        <v/>
      </c>
      <c r="AY323" s="90" t="str">
        <f t="shared" si="34"/>
        <v/>
      </c>
      <c r="AZ323" s="90" t="str">
        <f t="shared" si="35"/>
        <v/>
      </c>
      <c r="BA323" s="90" t="str">
        <f t="shared" si="36"/>
        <v/>
      </c>
      <c r="BB323" s="458" t="str">
        <f t="shared" si="37"/>
        <v/>
      </c>
      <c r="BC323" s="442"/>
    </row>
    <row r="324" spans="3:55">
      <c r="C324" s="37"/>
      <c r="H324" s="37"/>
      <c r="I324" s="37"/>
      <c r="N324" s="37"/>
      <c r="Q324" s="38"/>
      <c r="V324" s="37"/>
      <c r="W324" s="37"/>
      <c r="X324" s="37"/>
      <c r="Y324" s="37"/>
      <c r="Z324" s="38"/>
      <c r="AB324" s="38"/>
      <c r="AC324" s="37"/>
      <c r="AD324" s="39"/>
      <c r="AE324" s="39"/>
      <c r="AF324" s="38"/>
      <c r="AG324" s="37"/>
      <c r="AH324" s="37"/>
      <c r="AI324" s="37"/>
      <c r="AJ324" s="38"/>
      <c r="AK324" s="37"/>
      <c r="AL324" s="37"/>
      <c r="AM324" s="37"/>
      <c r="AN324" s="90"/>
      <c r="AO324" s="90"/>
      <c r="AP324" s="90"/>
      <c r="AQ324" s="90"/>
      <c r="AR324" s="90"/>
      <c r="AS324" s="90"/>
      <c r="AT324" s="90"/>
      <c r="AU324" s="90"/>
      <c r="AV324" s="90"/>
      <c r="AW324" s="90"/>
      <c r="AX324" s="90" t="str">
        <f t="shared" si="33"/>
        <v/>
      </c>
      <c r="AY324" s="90" t="str">
        <f t="shared" si="34"/>
        <v/>
      </c>
      <c r="AZ324" s="90" t="str">
        <f t="shared" si="35"/>
        <v/>
      </c>
      <c r="BA324" s="90" t="str">
        <f t="shared" si="36"/>
        <v/>
      </c>
      <c r="BB324" s="458" t="str">
        <f t="shared" si="37"/>
        <v/>
      </c>
      <c r="BC324" s="442"/>
    </row>
    <row r="325" spans="3:55">
      <c r="C325" s="37"/>
      <c r="H325" s="37"/>
      <c r="I325" s="37"/>
      <c r="N325" s="37"/>
      <c r="Q325" s="38"/>
      <c r="V325" s="37"/>
      <c r="W325" s="37"/>
      <c r="X325" s="37"/>
      <c r="Y325" s="37"/>
      <c r="Z325" s="38"/>
      <c r="AB325" s="38"/>
      <c r="AC325" s="37"/>
      <c r="AD325" s="39"/>
      <c r="AE325" s="39"/>
      <c r="AF325" s="38"/>
      <c r="AG325" s="37"/>
      <c r="AH325" s="37"/>
      <c r="AI325" s="37"/>
      <c r="AJ325" s="38"/>
      <c r="AK325" s="37"/>
      <c r="AL325" s="37"/>
      <c r="AM325" s="37"/>
      <c r="AN325" s="90"/>
      <c r="AO325" s="90"/>
      <c r="AP325" s="90"/>
      <c r="AQ325" s="90"/>
      <c r="AR325" s="90"/>
      <c r="AS325" s="90"/>
      <c r="AT325" s="90"/>
      <c r="AU325" s="90"/>
      <c r="AV325" s="90"/>
      <c r="AW325" s="90"/>
      <c r="AX325" s="90" t="str">
        <f t="shared" si="33"/>
        <v/>
      </c>
      <c r="AY325" s="90" t="str">
        <f t="shared" si="34"/>
        <v/>
      </c>
      <c r="AZ325" s="90" t="str">
        <f t="shared" si="35"/>
        <v/>
      </c>
      <c r="BA325" s="90" t="str">
        <f t="shared" si="36"/>
        <v/>
      </c>
      <c r="BB325" s="458" t="str">
        <f t="shared" si="37"/>
        <v/>
      </c>
      <c r="BC325" s="442"/>
    </row>
    <row r="326" spans="3:55">
      <c r="C326" s="37"/>
      <c r="H326" s="37"/>
      <c r="I326" s="37"/>
      <c r="N326" s="37"/>
      <c r="Q326" s="38"/>
      <c r="V326" s="37"/>
      <c r="W326" s="37"/>
      <c r="X326" s="37"/>
      <c r="Y326" s="37"/>
      <c r="Z326" s="38"/>
      <c r="AB326" s="38"/>
      <c r="AC326" s="37"/>
      <c r="AD326" s="39"/>
      <c r="AE326" s="39"/>
      <c r="AF326" s="38"/>
      <c r="AG326" s="37"/>
      <c r="AH326" s="37"/>
      <c r="AI326" s="37"/>
      <c r="AJ326" s="38"/>
      <c r="AK326" s="37"/>
      <c r="AL326" s="37"/>
      <c r="AM326" s="37"/>
      <c r="AN326" s="90"/>
      <c r="AO326" s="90"/>
      <c r="AP326" s="90"/>
      <c r="AQ326" s="90"/>
      <c r="AR326" s="90"/>
      <c r="AS326" s="90"/>
      <c r="AT326" s="90"/>
      <c r="AU326" s="90"/>
      <c r="AV326" s="90"/>
      <c r="AW326" s="90"/>
      <c r="AX326" s="90" t="str">
        <f t="shared" si="33"/>
        <v/>
      </c>
      <c r="AY326" s="90" t="str">
        <f t="shared" si="34"/>
        <v/>
      </c>
      <c r="AZ326" s="90" t="str">
        <f t="shared" si="35"/>
        <v/>
      </c>
      <c r="BA326" s="90" t="str">
        <f t="shared" si="36"/>
        <v/>
      </c>
      <c r="BB326" s="458" t="str">
        <f t="shared" si="37"/>
        <v/>
      </c>
      <c r="BC326" s="442"/>
    </row>
    <row r="327" spans="3:55">
      <c r="C327" s="37"/>
      <c r="H327" s="37"/>
      <c r="I327" s="37"/>
      <c r="N327" s="37"/>
      <c r="Q327" s="38"/>
      <c r="V327" s="37"/>
      <c r="W327" s="37"/>
      <c r="X327" s="37"/>
      <c r="Y327" s="37"/>
      <c r="Z327" s="38"/>
      <c r="AB327" s="38"/>
      <c r="AC327" s="37"/>
      <c r="AD327" s="39"/>
      <c r="AE327" s="39"/>
      <c r="AF327" s="38"/>
      <c r="AG327" s="37"/>
      <c r="AH327" s="37"/>
      <c r="AI327" s="37"/>
      <c r="AJ327" s="38"/>
      <c r="AK327" s="37"/>
      <c r="AL327" s="37"/>
      <c r="AM327" s="37"/>
      <c r="AN327" s="90"/>
      <c r="AO327" s="90"/>
      <c r="AP327" s="90"/>
      <c r="AQ327" s="90"/>
      <c r="AR327" s="90"/>
      <c r="AS327" s="90"/>
      <c r="AT327" s="90"/>
      <c r="AU327" s="90"/>
      <c r="AV327" s="90"/>
      <c r="AW327" s="90"/>
      <c r="AX327" s="90" t="str">
        <f t="shared" si="33"/>
        <v/>
      </c>
      <c r="AY327" s="90" t="str">
        <f t="shared" si="34"/>
        <v/>
      </c>
      <c r="AZ327" s="90" t="str">
        <f t="shared" si="35"/>
        <v/>
      </c>
      <c r="BA327" s="90" t="str">
        <f t="shared" si="36"/>
        <v/>
      </c>
      <c r="BB327" s="458" t="str">
        <f t="shared" si="37"/>
        <v/>
      </c>
      <c r="BC327" s="442"/>
    </row>
    <row r="328" spans="3:55">
      <c r="C328" s="37"/>
      <c r="H328" s="37"/>
      <c r="I328" s="37"/>
      <c r="N328" s="37"/>
      <c r="Q328" s="38"/>
      <c r="V328" s="37"/>
      <c r="W328" s="37"/>
      <c r="X328" s="37"/>
      <c r="Y328" s="37"/>
      <c r="Z328" s="38"/>
      <c r="AB328" s="38"/>
      <c r="AC328" s="37"/>
      <c r="AD328" s="39"/>
      <c r="AE328" s="39"/>
      <c r="AF328" s="38"/>
      <c r="AG328" s="37"/>
      <c r="AH328" s="37"/>
      <c r="AI328" s="37"/>
      <c r="AJ328" s="38"/>
      <c r="AK328" s="37"/>
      <c r="AL328" s="37"/>
      <c r="AM328" s="37"/>
      <c r="AN328" s="90"/>
      <c r="AO328" s="90"/>
      <c r="AP328" s="90"/>
      <c r="AQ328" s="90"/>
      <c r="AR328" s="90"/>
      <c r="AS328" s="90"/>
      <c r="AT328" s="90"/>
      <c r="AU328" s="90"/>
      <c r="AV328" s="90"/>
      <c r="AW328" s="90"/>
      <c r="AX328" s="90" t="str">
        <f t="shared" si="33"/>
        <v/>
      </c>
      <c r="AY328" s="90" t="str">
        <f t="shared" si="34"/>
        <v/>
      </c>
      <c r="AZ328" s="90" t="str">
        <f t="shared" si="35"/>
        <v/>
      </c>
      <c r="BA328" s="90" t="str">
        <f t="shared" si="36"/>
        <v/>
      </c>
      <c r="BB328" s="458" t="str">
        <f t="shared" si="37"/>
        <v/>
      </c>
      <c r="BC328" s="442"/>
    </row>
    <row r="329" spans="3:55">
      <c r="C329" s="37"/>
      <c r="H329" s="37"/>
      <c r="I329" s="37"/>
      <c r="N329" s="37"/>
      <c r="Q329" s="38"/>
      <c r="V329" s="37"/>
      <c r="W329" s="37"/>
      <c r="X329" s="37"/>
      <c r="Y329" s="37"/>
      <c r="Z329" s="38"/>
      <c r="AB329" s="38"/>
      <c r="AC329" s="37"/>
      <c r="AD329" s="39"/>
      <c r="AE329" s="39"/>
      <c r="AF329" s="38"/>
      <c r="AG329" s="37"/>
      <c r="AH329" s="37"/>
      <c r="AI329" s="37"/>
      <c r="AJ329" s="38"/>
      <c r="AK329" s="37"/>
      <c r="AL329" s="37"/>
      <c r="AM329" s="37"/>
      <c r="AN329" s="90"/>
      <c r="AO329" s="90"/>
      <c r="AP329" s="90"/>
      <c r="AQ329" s="90"/>
      <c r="AR329" s="90"/>
      <c r="AS329" s="90"/>
      <c r="AT329" s="90"/>
      <c r="AU329" s="90"/>
      <c r="AV329" s="90"/>
      <c r="AW329" s="90"/>
      <c r="AX329" s="90" t="str">
        <f t="shared" si="33"/>
        <v/>
      </c>
      <c r="AY329" s="90" t="str">
        <f t="shared" si="34"/>
        <v/>
      </c>
      <c r="AZ329" s="90" t="str">
        <f t="shared" si="35"/>
        <v/>
      </c>
      <c r="BA329" s="90" t="str">
        <f t="shared" si="36"/>
        <v/>
      </c>
      <c r="BB329" s="458" t="str">
        <f t="shared" si="37"/>
        <v/>
      </c>
      <c r="BC329" s="442"/>
    </row>
    <row r="330" spans="3:55">
      <c r="C330" s="37"/>
      <c r="H330" s="37"/>
      <c r="I330" s="37"/>
      <c r="N330" s="37"/>
      <c r="Q330" s="38"/>
      <c r="V330" s="37"/>
      <c r="W330" s="37"/>
      <c r="X330" s="37"/>
      <c r="Y330" s="37"/>
      <c r="Z330" s="38"/>
      <c r="AB330" s="38"/>
      <c r="AC330" s="37"/>
      <c r="AD330" s="39"/>
      <c r="AE330" s="39"/>
      <c r="AF330" s="38"/>
      <c r="AG330" s="37"/>
      <c r="AH330" s="37"/>
      <c r="AI330" s="37"/>
      <c r="AJ330" s="38"/>
      <c r="AK330" s="37"/>
      <c r="AL330" s="37"/>
      <c r="AM330" s="37"/>
      <c r="AN330" s="90"/>
      <c r="AO330" s="90"/>
      <c r="AP330" s="90"/>
      <c r="AQ330" s="90"/>
      <c r="AR330" s="90"/>
      <c r="AS330" s="90"/>
      <c r="AT330" s="90"/>
      <c r="AU330" s="90"/>
      <c r="AV330" s="90"/>
      <c r="AW330" s="90"/>
      <c r="AX330" s="90" t="str">
        <f t="shared" si="33"/>
        <v/>
      </c>
      <c r="AY330" s="90" t="str">
        <f t="shared" si="34"/>
        <v/>
      </c>
      <c r="AZ330" s="90" t="str">
        <f t="shared" si="35"/>
        <v/>
      </c>
      <c r="BA330" s="90" t="str">
        <f t="shared" si="36"/>
        <v/>
      </c>
      <c r="BB330" s="458" t="str">
        <f t="shared" si="37"/>
        <v/>
      </c>
      <c r="BC330" s="442"/>
    </row>
    <row r="331" spans="3:55">
      <c r="C331" s="37"/>
      <c r="H331" s="37"/>
      <c r="I331" s="37"/>
      <c r="N331" s="37"/>
      <c r="Q331" s="38"/>
      <c r="V331" s="37"/>
      <c r="W331" s="37"/>
      <c r="X331" s="37"/>
      <c r="Y331" s="37"/>
      <c r="Z331" s="38"/>
      <c r="AB331" s="38"/>
      <c r="AC331" s="37"/>
      <c r="AD331" s="39"/>
      <c r="AE331" s="39"/>
      <c r="AF331" s="38"/>
      <c r="AG331" s="37"/>
      <c r="AH331" s="37"/>
      <c r="AI331" s="37"/>
      <c r="AJ331" s="38"/>
      <c r="AK331" s="37"/>
      <c r="AL331" s="37"/>
      <c r="AM331" s="37"/>
      <c r="AN331" s="90"/>
      <c r="AO331" s="90"/>
      <c r="AP331" s="90"/>
      <c r="AQ331" s="90"/>
      <c r="AR331" s="90"/>
      <c r="AS331" s="90"/>
      <c r="AT331" s="90"/>
      <c r="AU331" s="90"/>
      <c r="AV331" s="90"/>
      <c r="AW331" s="90"/>
      <c r="AX331" s="90" t="str">
        <f t="shared" si="33"/>
        <v/>
      </c>
      <c r="AY331" s="90" t="str">
        <f t="shared" si="34"/>
        <v/>
      </c>
      <c r="AZ331" s="90" t="str">
        <f t="shared" si="35"/>
        <v/>
      </c>
      <c r="BA331" s="90" t="str">
        <f t="shared" si="36"/>
        <v/>
      </c>
      <c r="BB331" s="458" t="str">
        <f t="shared" si="37"/>
        <v/>
      </c>
      <c r="BC331" s="442"/>
    </row>
    <row r="332" spans="3:55">
      <c r="C332" s="37"/>
      <c r="H332" s="37"/>
      <c r="I332" s="37"/>
      <c r="N332" s="37"/>
      <c r="Q332" s="38"/>
      <c r="V332" s="37"/>
      <c r="W332" s="37"/>
      <c r="X332" s="37"/>
      <c r="Y332" s="37"/>
      <c r="Z332" s="38"/>
      <c r="AB332" s="38"/>
      <c r="AC332" s="37"/>
      <c r="AD332" s="39"/>
      <c r="AE332" s="39"/>
      <c r="AF332" s="38"/>
      <c r="AG332" s="37"/>
      <c r="AH332" s="37"/>
      <c r="AI332" s="37"/>
      <c r="AJ332" s="38"/>
      <c r="AK332" s="37"/>
      <c r="AL332" s="37"/>
      <c r="AM332" s="37"/>
      <c r="AN332" s="90"/>
      <c r="AO332" s="90"/>
      <c r="AP332" s="90"/>
      <c r="AQ332" s="90"/>
      <c r="AR332" s="90"/>
      <c r="AS332" s="90"/>
      <c r="AT332" s="90"/>
      <c r="AU332" s="90"/>
      <c r="AV332" s="90"/>
      <c r="AW332" s="90"/>
      <c r="AX332" s="90" t="str">
        <f t="shared" si="33"/>
        <v/>
      </c>
      <c r="AY332" s="90" t="str">
        <f t="shared" si="34"/>
        <v/>
      </c>
      <c r="AZ332" s="90" t="str">
        <f t="shared" si="35"/>
        <v/>
      </c>
      <c r="BA332" s="90" t="str">
        <f t="shared" si="36"/>
        <v/>
      </c>
      <c r="BB332" s="458" t="str">
        <f t="shared" si="37"/>
        <v/>
      </c>
      <c r="BC332" s="442"/>
    </row>
    <row r="333" spans="3:55">
      <c r="C333" s="37"/>
      <c r="H333" s="37"/>
      <c r="I333" s="37"/>
      <c r="N333" s="37"/>
      <c r="Q333" s="38"/>
      <c r="V333" s="37"/>
      <c r="W333" s="37"/>
      <c r="X333" s="37"/>
      <c r="Y333" s="37"/>
      <c r="Z333" s="38"/>
      <c r="AB333" s="38"/>
      <c r="AC333" s="37"/>
      <c r="AD333" s="39"/>
      <c r="AE333" s="39"/>
      <c r="AF333" s="38"/>
      <c r="AG333" s="37"/>
      <c r="AH333" s="37"/>
      <c r="AI333" s="37"/>
      <c r="AJ333" s="38"/>
      <c r="AK333" s="37"/>
      <c r="AL333" s="37"/>
      <c r="AM333" s="37"/>
      <c r="AN333" s="90"/>
      <c r="AO333" s="90"/>
      <c r="AP333" s="90"/>
      <c r="AQ333" s="90"/>
      <c r="AR333" s="90"/>
      <c r="AS333" s="90"/>
      <c r="AT333" s="90"/>
      <c r="AU333" s="90"/>
      <c r="AV333" s="90"/>
      <c r="AW333" s="90"/>
      <c r="AX333" s="90" t="str">
        <f t="shared" si="33"/>
        <v/>
      </c>
      <c r="AY333" s="90" t="str">
        <f t="shared" si="34"/>
        <v/>
      </c>
      <c r="AZ333" s="90" t="str">
        <f t="shared" si="35"/>
        <v/>
      </c>
      <c r="BA333" s="90" t="str">
        <f t="shared" si="36"/>
        <v/>
      </c>
      <c r="BB333" s="458" t="str">
        <f t="shared" si="37"/>
        <v/>
      </c>
      <c r="BC333" s="442"/>
    </row>
    <row r="334" spans="3:55">
      <c r="C334" s="37"/>
      <c r="H334" s="37"/>
      <c r="I334" s="37"/>
      <c r="N334" s="37"/>
      <c r="Q334" s="38"/>
      <c r="V334" s="37"/>
      <c r="W334" s="37"/>
      <c r="X334" s="37"/>
      <c r="Y334" s="37"/>
      <c r="Z334" s="38"/>
      <c r="AB334" s="38"/>
      <c r="AC334" s="37"/>
      <c r="AD334" s="39"/>
      <c r="AE334" s="39"/>
      <c r="AF334" s="38"/>
      <c r="AG334" s="37"/>
      <c r="AH334" s="37"/>
      <c r="AI334" s="37"/>
      <c r="AJ334" s="38"/>
      <c r="AK334" s="37"/>
      <c r="AL334" s="37"/>
      <c r="AM334" s="37"/>
      <c r="AN334" s="90"/>
      <c r="AO334" s="90"/>
      <c r="AP334" s="90"/>
      <c r="AQ334" s="90"/>
      <c r="AR334" s="90"/>
      <c r="AS334" s="90"/>
      <c r="AT334" s="90"/>
      <c r="AU334" s="90"/>
      <c r="AV334" s="90"/>
      <c r="AW334" s="90"/>
      <c r="AX334" s="90" t="str">
        <f t="shared" si="33"/>
        <v/>
      </c>
      <c r="AY334" s="90" t="str">
        <f t="shared" si="34"/>
        <v/>
      </c>
      <c r="AZ334" s="90" t="str">
        <f t="shared" si="35"/>
        <v/>
      </c>
      <c r="BA334" s="90" t="str">
        <f t="shared" si="36"/>
        <v/>
      </c>
      <c r="BB334" s="458" t="str">
        <f t="shared" si="37"/>
        <v/>
      </c>
      <c r="BC334" s="442"/>
    </row>
    <row r="335" spans="3:55">
      <c r="C335" s="37"/>
      <c r="H335" s="37"/>
      <c r="I335" s="37"/>
      <c r="N335" s="37"/>
      <c r="Q335" s="38"/>
      <c r="V335" s="37"/>
      <c r="W335" s="37"/>
      <c r="X335" s="37"/>
      <c r="Y335" s="37"/>
      <c r="Z335" s="38"/>
      <c r="AB335" s="38"/>
      <c r="AC335" s="37"/>
      <c r="AD335" s="39"/>
      <c r="AE335" s="39"/>
      <c r="AF335" s="38"/>
      <c r="AG335" s="37"/>
      <c r="AH335" s="37"/>
      <c r="AI335" s="37"/>
      <c r="AJ335" s="38"/>
      <c r="AK335" s="37"/>
      <c r="AL335" s="37"/>
      <c r="AM335" s="37"/>
      <c r="AN335" s="90"/>
      <c r="AO335" s="90"/>
      <c r="AP335" s="90"/>
      <c r="AQ335" s="90"/>
      <c r="AR335" s="90"/>
      <c r="AS335" s="90"/>
      <c r="AT335" s="90"/>
      <c r="AU335" s="90"/>
      <c r="AV335" s="90"/>
      <c r="AW335" s="90"/>
      <c r="AX335" s="90" t="str">
        <f t="shared" si="33"/>
        <v/>
      </c>
      <c r="AY335" s="90" t="str">
        <f t="shared" si="34"/>
        <v/>
      </c>
      <c r="AZ335" s="90" t="str">
        <f t="shared" si="35"/>
        <v/>
      </c>
      <c r="BA335" s="90" t="str">
        <f t="shared" si="36"/>
        <v/>
      </c>
      <c r="BB335" s="458" t="str">
        <f t="shared" si="37"/>
        <v/>
      </c>
      <c r="BC335" s="442"/>
    </row>
    <row r="336" spans="3:55">
      <c r="C336" s="37"/>
      <c r="H336" s="37"/>
      <c r="I336" s="37"/>
      <c r="N336" s="37"/>
      <c r="Q336" s="38"/>
      <c r="V336" s="37"/>
      <c r="W336" s="37"/>
      <c r="X336" s="37"/>
      <c r="Y336" s="37"/>
      <c r="Z336" s="38"/>
      <c r="AB336" s="38"/>
      <c r="AC336" s="37"/>
      <c r="AD336" s="39"/>
      <c r="AE336" s="39"/>
      <c r="AF336" s="38"/>
      <c r="AG336" s="37"/>
      <c r="AH336" s="37"/>
      <c r="AI336" s="37"/>
      <c r="AJ336" s="38"/>
      <c r="AK336" s="37"/>
      <c r="AL336" s="37"/>
      <c r="AM336" s="37"/>
      <c r="AN336" s="90"/>
      <c r="AO336" s="90"/>
      <c r="AP336" s="90"/>
      <c r="AQ336" s="90"/>
      <c r="AR336" s="90"/>
      <c r="AS336" s="90"/>
      <c r="AT336" s="90"/>
      <c r="AU336" s="90"/>
      <c r="AV336" s="90"/>
      <c r="AW336" s="90"/>
      <c r="AX336" s="90" t="str">
        <f t="shared" si="33"/>
        <v/>
      </c>
      <c r="AY336" s="90" t="str">
        <f t="shared" si="34"/>
        <v/>
      </c>
      <c r="AZ336" s="90" t="str">
        <f t="shared" si="35"/>
        <v/>
      </c>
      <c r="BA336" s="90" t="str">
        <f t="shared" si="36"/>
        <v/>
      </c>
      <c r="BB336" s="458" t="str">
        <f t="shared" si="37"/>
        <v/>
      </c>
      <c r="BC336" s="442"/>
    </row>
    <row r="337" spans="3:55">
      <c r="C337" s="37"/>
      <c r="H337" s="37"/>
      <c r="I337" s="37"/>
      <c r="N337" s="37"/>
      <c r="Q337" s="38"/>
      <c r="V337" s="37"/>
      <c r="W337" s="37"/>
      <c r="X337" s="37"/>
      <c r="Y337" s="37"/>
      <c r="Z337" s="38"/>
      <c r="AB337" s="38"/>
      <c r="AC337" s="37"/>
      <c r="AD337" s="39"/>
      <c r="AE337" s="39"/>
      <c r="AF337" s="38"/>
      <c r="AG337" s="37"/>
      <c r="AH337" s="37"/>
      <c r="AI337" s="37"/>
      <c r="AJ337" s="38"/>
      <c r="AK337" s="37"/>
      <c r="AL337" s="37"/>
      <c r="AM337" s="37"/>
      <c r="AN337" s="90"/>
      <c r="AO337" s="90"/>
      <c r="AP337" s="90"/>
      <c r="AQ337" s="90"/>
      <c r="AR337" s="90"/>
      <c r="AS337" s="90"/>
      <c r="AT337" s="90"/>
      <c r="AU337" s="90"/>
      <c r="AV337" s="90"/>
      <c r="AW337" s="90"/>
      <c r="AX337" s="90" t="str">
        <f t="shared" si="33"/>
        <v/>
      </c>
      <c r="AY337" s="90" t="str">
        <f t="shared" si="34"/>
        <v/>
      </c>
      <c r="AZ337" s="90" t="str">
        <f t="shared" si="35"/>
        <v/>
      </c>
      <c r="BA337" s="90" t="str">
        <f t="shared" si="36"/>
        <v/>
      </c>
      <c r="BB337" s="458" t="str">
        <f t="shared" si="37"/>
        <v/>
      </c>
      <c r="BC337" s="442"/>
    </row>
    <row r="338" spans="3:55">
      <c r="C338" s="37"/>
      <c r="H338" s="37"/>
      <c r="I338" s="37"/>
      <c r="N338" s="37"/>
      <c r="Q338" s="38"/>
      <c r="V338" s="37"/>
      <c r="W338" s="37"/>
      <c r="X338" s="37"/>
      <c r="Y338" s="37"/>
      <c r="Z338" s="38"/>
      <c r="AB338" s="38"/>
      <c r="AC338" s="37"/>
      <c r="AD338" s="39"/>
      <c r="AE338" s="39"/>
      <c r="AF338" s="38"/>
      <c r="AG338" s="37"/>
      <c r="AH338" s="37"/>
      <c r="AI338" s="37"/>
      <c r="AJ338" s="38"/>
      <c r="AK338" s="37"/>
      <c r="AL338" s="37"/>
      <c r="AM338" s="37"/>
      <c r="AN338" s="90"/>
      <c r="AO338" s="90"/>
      <c r="AP338" s="90"/>
      <c r="AQ338" s="90"/>
      <c r="AR338" s="90"/>
      <c r="AS338" s="90"/>
      <c r="AT338" s="90"/>
      <c r="AU338" s="90"/>
      <c r="AV338" s="90"/>
      <c r="AW338" s="90"/>
      <c r="AX338" s="90" t="str">
        <f t="shared" si="33"/>
        <v/>
      </c>
      <c r="AY338" s="90" t="str">
        <f t="shared" si="34"/>
        <v/>
      </c>
      <c r="AZ338" s="90" t="str">
        <f t="shared" si="35"/>
        <v/>
      </c>
      <c r="BA338" s="90" t="str">
        <f t="shared" si="36"/>
        <v/>
      </c>
      <c r="BB338" s="458" t="str">
        <f t="shared" si="37"/>
        <v/>
      </c>
      <c r="BC338" s="442"/>
    </row>
    <row r="339" spans="3:55">
      <c r="C339" s="37"/>
      <c r="H339" s="37"/>
      <c r="I339" s="37"/>
      <c r="N339" s="37"/>
      <c r="Q339" s="38"/>
      <c r="V339" s="37"/>
      <c r="W339" s="37"/>
      <c r="X339" s="37"/>
      <c r="Y339" s="37"/>
      <c r="Z339" s="38"/>
      <c r="AB339" s="38"/>
      <c r="AC339" s="37"/>
      <c r="AD339" s="39"/>
      <c r="AE339" s="39"/>
      <c r="AF339" s="38"/>
      <c r="AG339" s="37"/>
      <c r="AH339" s="37"/>
      <c r="AI339" s="37"/>
      <c r="AJ339" s="38"/>
      <c r="AK339" s="37"/>
      <c r="AL339" s="37"/>
      <c r="AM339" s="37"/>
      <c r="AN339" s="90"/>
      <c r="AO339" s="90"/>
      <c r="AP339" s="90"/>
      <c r="AQ339" s="90"/>
      <c r="AR339" s="90"/>
      <c r="AS339" s="90"/>
      <c r="AT339" s="90"/>
      <c r="AU339" s="90"/>
      <c r="AV339" s="90"/>
      <c r="AW339" s="90"/>
      <c r="AX339" s="90" t="str">
        <f t="shared" si="33"/>
        <v/>
      </c>
      <c r="AY339" s="90" t="str">
        <f t="shared" si="34"/>
        <v/>
      </c>
      <c r="AZ339" s="90" t="str">
        <f t="shared" si="35"/>
        <v/>
      </c>
      <c r="BA339" s="90" t="str">
        <f t="shared" si="36"/>
        <v/>
      </c>
      <c r="BB339" s="458" t="str">
        <f t="shared" si="37"/>
        <v/>
      </c>
      <c r="BC339" s="442"/>
    </row>
    <row r="340" spans="3:55">
      <c r="C340" s="37"/>
      <c r="H340" s="37"/>
      <c r="I340" s="37"/>
      <c r="N340" s="37"/>
      <c r="Q340" s="38"/>
      <c r="V340" s="37"/>
      <c r="W340" s="37"/>
      <c r="X340" s="37"/>
      <c r="Y340" s="37"/>
      <c r="Z340" s="38"/>
      <c r="AB340" s="38"/>
      <c r="AC340" s="37"/>
      <c r="AD340" s="39"/>
      <c r="AE340" s="39"/>
      <c r="AF340" s="38"/>
      <c r="AG340" s="37"/>
      <c r="AH340" s="37"/>
      <c r="AI340" s="37"/>
      <c r="AJ340" s="38"/>
      <c r="AK340" s="37"/>
      <c r="AL340" s="37"/>
      <c r="AM340" s="37"/>
      <c r="AN340" s="90"/>
      <c r="AO340" s="90"/>
      <c r="AP340" s="90"/>
      <c r="AQ340" s="90"/>
      <c r="AR340" s="90"/>
      <c r="AS340" s="90"/>
      <c r="AT340" s="90"/>
      <c r="AU340" s="90"/>
      <c r="AV340" s="90"/>
      <c r="AW340" s="90"/>
      <c r="AX340" s="90" t="str">
        <f t="shared" si="33"/>
        <v/>
      </c>
      <c r="AY340" s="90" t="str">
        <f t="shared" si="34"/>
        <v/>
      </c>
      <c r="AZ340" s="90" t="str">
        <f t="shared" si="35"/>
        <v/>
      </c>
      <c r="BA340" s="90" t="str">
        <f t="shared" si="36"/>
        <v/>
      </c>
      <c r="BB340" s="458" t="str">
        <f t="shared" si="37"/>
        <v/>
      </c>
      <c r="BC340" s="442"/>
    </row>
    <row r="341" spans="3:55">
      <c r="C341" s="37"/>
      <c r="H341" s="37"/>
      <c r="I341" s="37"/>
      <c r="N341" s="37"/>
      <c r="Q341" s="38"/>
      <c r="V341" s="37"/>
      <c r="W341" s="37"/>
      <c r="X341" s="37"/>
      <c r="Y341" s="37"/>
      <c r="Z341" s="38"/>
      <c r="AB341" s="38"/>
      <c r="AC341" s="37"/>
      <c r="AD341" s="39"/>
      <c r="AE341" s="39"/>
      <c r="AF341" s="38"/>
      <c r="AG341" s="37"/>
      <c r="AH341" s="37"/>
      <c r="AI341" s="37"/>
      <c r="AJ341" s="38"/>
      <c r="AK341" s="37"/>
      <c r="AL341" s="37"/>
      <c r="AM341" s="37"/>
      <c r="AN341" s="90"/>
      <c r="AO341" s="90"/>
      <c r="AP341" s="90"/>
      <c r="AQ341" s="90"/>
      <c r="AR341" s="90"/>
      <c r="AS341" s="90"/>
      <c r="AT341" s="90"/>
      <c r="AU341" s="90"/>
      <c r="AV341" s="90"/>
      <c r="AW341" s="90"/>
      <c r="AX341" s="90" t="str">
        <f t="shared" si="33"/>
        <v/>
      </c>
      <c r="AY341" s="90" t="str">
        <f t="shared" si="34"/>
        <v/>
      </c>
      <c r="AZ341" s="90" t="str">
        <f t="shared" si="35"/>
        <v/>
      </c>
      <c r="BA341" s="90" t="str">
        <f t="shared" si="36"/>
        <v/>
      </c>
      <c r="BB341" s="458" t="str">
        <f t="shared" si="37"/>
        <v/>
      </c>
      <c r="BC341" s="442"/>
    </row>
    <row r="342" spans="3:55">
      <c r="C342" s="37"/>
      <c r="H342" s="37"/>
      <c r="I342" s="37"/>
      <c r="N342" s="37"/>
      <c r="Q342" s="38"/>
      <c r="V342" s="37"/>
      <c r="W342" s="37"/>
      <c r="X342" s="37"/>
      <c r="Y342" s="37"/>
      <c r="Z342" s="38"/>
      <c r="AB342" s="38"/>
      <c r="AC342" s="37"/>
      <c r="AD342" s="39"/>
      <c r="AE342" s="39"/>
      <c r="AF342" s="38"/>
      <c r="AG342" s="37"/>
      <c r="AH342" s="37"/>
      <c r="AI342" s="37"/>
      <c r="AJ342" s="38"/>
      <c r="AK342" s="37"/>
      <c r="AL342" s="37"/>
      <c r="AM342" s="37"/>
      <c r="AN342" s="90"/>
      <c r="AO342" s="90"/>
      <c r="AP342" s="90"/>
      <c r="AQ342" s="90"/>
      <c r="AR342" s="90"/>
      <c r="AS342" s="90"/>
      <c r="AT342" s="90"/>
      <c r="AU342" s="90"/>
      <c r="AV342" s="90"/>
      <c r="AW342" s="90"/>
      <c r="AX342" s="90" t="str">
        <f t="shared" si="33"/>
        <v/>
      </c>
      <c r="AY342" s="90" t="str">
        <f t="shared" si="34"/>
        <v/>
      </c>
      <c r="AZ342" s="90" t="str">
        <f t="shared" si="35"/>
        <v/>
      </c>
      <c r="BA342" s="90" t="str">
        <f t="shared" si="36"/>
        <v/>
      </c>
      <c r="BB342" s="458" t="str">
        <f t="shared" si="37"/>
        <v/>
      </c>
      <c r="BC342" s="442"/>
    </row>
    <row r="343" spans="3:55">
      <c r="C343" s="37"/>
      <c r="H343" s="37"/>
      <c r="I343" s="37"/>
      <c r="N343" s="37"/>
      <c r="Q343" s="38"/>
      <c r="V343" s="37"/>
      <c r="W343" s="37"/>
      <c r="X343" s="37"/>
      <c r="Y343" s="37"/>
      <c r="Z343" s="38"/>
      <c r="AB343" s="38"/>
      <c r="AC343" s="37"/>
      <c r="AD343" s="39"/>
      <c r="AE343" s="39"/>
      <c r="AF343" s="38"/>
      <c r="AG343" s="37"/>
      <c r="AH343" s="37"/>
      <c r="AI343" s="37"/>
      <c r="AJ343" s="38"/>
      <c r="AK343" s="37"/>
      <c r="AL343" s="37"/>
      <c r="AM343" s="37"/>
      <c r="AN343" s="90"/>
      <c r="AO343" s="90"/>
      <c r="AP343" s="90"/>
      <c r="AQ343" s="90"/>
      <c r="AR343" s="90"/>
      <c r="AS343" s="90"/>
      <c r="AT343" s="90"/>
      <c r="AU343" s="90"/>
      <c r="AV343" s="90"/>
      <c r="AW343" s="90"/>
      <c r="AX343" s="90" t="str">
        <f t="shared" si="33"/>
        <v/>
      </c>
      <c r="AY343" s="90" t="str">
        <f t="shared" si="34"/>
        <v/>
      </c>
      <c r="AZ343" s="90" t="str">
        <f t="shared" si="35"/>
        <v/>
      </c>
      <c r="BA343" s="90" t="str">
        <f t="shared" si="36"/>
        <v/>
      </c>
      <c r="BB343" s="458" t="str">
        <f t="shared" si="37"/>
        <v/>
      </c>
      <c r="BC343" s="442"/>
    </row>
    <row r="344" spans="3:55">
      <c r="C344" s="37"/>
      <c r="H344" s="37"/>
      <c r="I344" s="37"/>
      <c r="N344" s="37"/>
      <c r="Q344" s="38"/>
      <c r="V344" s="37"/>
      <c r="W344" s="37"/>
      <c r="X344" s="37"/>
      <c r="Y344" s="37"/>
      <c r="Z344" s="38"/>
      <c r="AB344" s="38"/>
      <c r="AC344" s="37"/>
      <c r="AD344" s="39"/>
      <c r="AE344" s="39"/>
      <c r="AF344" s="38"/>
      <c r="AG344" s="37"/>
      <c r="AH344" s="37"/>
      <c r="AI344" s="37"/>
      <c r="AJ344" s="38"/>
      <c r="AK344" s="37"/>
      <c r="AL344" s="37"/>
      <c r="AM344" s="37"/>
      <c r="AN344" s="90"/>
      <c r="AO344" s="90"/>
      <c r="AP344" s="90"/>
      <c r="AQ344" s="90"/>
      <c r="AR344" s="90"/>
      <c r="AS344" s="90"/>
      <c r="AT344" s="90"/>
      <c r="AU344" s="90"/>
      <c r="AV344" s="90"/>
      <c r="AW344" s="90"/>
      <c r="AX344" s="90" t="str">
        <f t="shared" si="33"/>
        <v/>
      </c>
      <c r="AY344" s="90" t="str">
        <f t="shared" si="34"/>
        <v/>
      </c>
      <c r="AZ344" s="90" t="str">
        <f t="shared" si="35"/>
        <v/>
      </c>
      <c r="BA344" s="90" t="str">
        <f t="shared" si="36"/>
        <v/>
      </c>
      <c r="BB344" s="458" t="str">
        <f t="shared" si="37"/>
        <v/>
      </c>
      <c r="BC344" s="442"/>
    </row>
    <row r="345" spans="3:55">
      <c r="C345" s="37"/>
      <c r="H345" s="37"/>
      <c r="I345" s="37"/>
      <c r="N345" s="37"/>
      <c r="Q345" s="38"/>
      <c r="V345" s="37"/>
      <c r="W345" s="37"/>
      <c r="X345" s="37"/>
      <c r="Y345" s="37"/>
      <c r="Z345" s="38"/>
      <c r="AB345" s="38"/>
      <c r="AC345" s="37"/>
      <c r="AD345" s="39"/>
      <c r="AE345" s="39"/>
      <c r="AF345" s="38"/>
      <c r="AG345" s="37"/>
      <c r="AH345" s="37"/>
      <c r="AI345" s="37"/>
      <c r="AJ345" s="38"/>
      <c r="AK345" s="37"/>
      <c r="AL345" s="37"/>
      <c r="AM345" s="37"/>
      <c r="AN345" s="90"/>
      <c r="AO345" s="90"/>
      <c r="AP345" s="90"/>
      <c r="AQ345" s="90"/>
      <c r="AR345" s="90"/>
      <c r="AS345" s="90"/>
      <c r="AT345" s="90"/>
      <c r="AU345" s="90"/>
      <c r="AV345" s="90"/>
      <c r="AW345" s="90"/>
      <c r="AX345" s="90" t="str">
        <f t="shared" si="33"/>
        <v/>
      </c>
      <c r="AY345" s="90" t="str">
        <f t="shared" si="34"/>
        <v/>
      </c>
      <c r="AZ345" s="90" t="str">
        <f t="shared" si="35"/>
        <v/>
      </c>
      <c r="BA345" s="90" t="str">
        <f t="shared" si="36"/>
        <v/>
      </c>
      <c r="BB345" s="458" t="str">
        <f t="shared" si="37"/>
        <v/>
      </c>
      <c r="BC345" s="442"/>
    </row>
    <row r="346" spans="3:55">
      <c r="C346" s="37"/>
      <c r="H346" s="37"/>
      <c r="I346" s="37"/>
      <c r="N346" s="37"/>
      <c r="Q346" s="38"/>
      <c r="V346" s="37"/>
      <c r="W346" s="37"/>
      <c r="X346" s="37"/>
      <c r="Y346" s="37"/>
      <c r="Z346" s="38"/>
      <c r="AB346" s="38"/>
      <c r="AC346" s="37"/>
      <c r="AD346" s="39"/>
      <c r="AE346" s="39"/>
      <c r="AF346" s="38"/>
      <c r="AG346" s="37"/>
      <c r="AH346" s="37"/>
      <c r="AI346" s="37"/>
      <c r="AJ346" s="38"/>
      <c r="AK346" s="37"/>
      <c r="AL346" s="37"/>
      <c r="AM346" s="37"/>
      <c r="AN346" s="90"/>
      <c r="AO346" s="90"/>
      <c r="AP346" s="90"/>
      <c r="AQ346" s="90"/>
      <c r="AR346" s="90"/>
      <c r="AS346" s="90"/>
      <c r="AT346" s="90"/>
      <c r="AU346" s="90"/>
      <c r="AV346" s="90"/>
      <c r="AW346" s="90"/>
      <c r="AX346" s="90" t="str">
        <f t="shared" si="33"/>
        <v/>
      </c>
      <c r="AY346" s="90" t="str">
        <f t="shared" si="34"/>
        <v/>
      </c>
      <c r="AZ346" s="90" t="str">
        <f t="shared" si="35"/>
        <v/>
      </c>
      <c r="BA346" s="90" t="str">
        <f t="shared" si="36"/>
        <v/>
      </c>
      <c r="BB346" s="458" t="str">
        <f t="shared" si="37"/>
        <v/>
      </c>
      <c r="BC346" s="442"/>
    </row>
    <row r="347" spans="3:55">
      <c r="C347" s="37"/>
      <c r="H347" s="37"/>
      <c r="I347" s="37"/>
      <c r="N347" s="37"/>
      <c r="Q347" s="38"/>
      <c r="V347" s="37"/>
      <c r="W347" s="37"/>
      <c r="X347" s="37"/>
      <c r="Y347" s="37"/>
      <c r="Z347" s="38"/>
      <c r="AB347" s="38"/>
      <c r="AC347" s="37"/>
      <c r="AD347" s="39"/>
      <c r="AE347" s="39"/>
      <c r="AF347" s="38"/>
      <c r="AG347" s="37"/>
      <c r="AH347" s="37"/>
      <c r="AI347" s="37"/>
      <c r="AJ347" s="38"/>
      <c r="AK347" s="37"/>
      <c r="AL347" s="37"/>
      <c r="AM347" s="37"/>
      <c r="AN347" s="90"/>
      <c r="AO347" s="90"/>
      <c r="AP347" s="90"/>
      <c r="AQ347" s="90"/>
      <c r="AR347" s="90"/>
      <c r="AS347" s="90"/>
      <c r="AT347" s="90"/>
      <c r="AU347" s="90"/>
      <c r="AV347" s="90"/>
      <c r="AW347" s="90"/>
      <c r="AX347" s="90" t="str">
        <f t="shared" si="33"/>
        <v/>
      </c>
      <c r="AY347" s="90" t="str">
        <f t="shared" si="34"/>
        <v/>
      </c>
      <c r="AZ347" s="90" t="str">
        <f t="shared" si="35"/>
        <v/>
      </c>
      <c r="BA347" s="90" t="str">
        <f t="shared" si="36"/>
        <v/>
      </c>
      <c r="BB347" s="458" t="str">
        <f t="shared" si="37"/>
        <v/>
      </c>
      <c r="BC347" s="442"/>
    </row>
    <row r="348" spans="3:55">
      <c r="C348" s="37"/>
      <c r="H348" s="37"/>
      <c r="I348" s="37"/>
      <c r="N348" s="37"/>
      <c r="Q348" s="38"/>
      <c r="V348" s="37"/>
      <c r="W348" s="37"/>
      <c r="X348" s="37"/>
      <c r="Y348" s="37"/>
      <c r="Z348" s="38"/>
      <c r="AB348" s="38"/>
      <c r="AC348" s="37"/>
      <c r="AD348" s="39"/>
      <c r="AE348" s="39"/>
      <c r="AF348" s="38"/>
      <c r="AG348" s="37"/>
      <c r="AH348" s="37"/>
      <c r="AI348" s="37"/>
      <c r="AJ348" s="38"/>
      <c r="AK348" s="37"/>
      <c r="AL348" s="37"/>
      <c r="AM348" s="37"/>
      <c r="AN348" s="90"/>
      <c r="AO348" s="90"/>
      <c r="AP348" s="90"/>
      <c r="AQ348" s="90"/>
      <c r="AR348" s="90"/>
      <c r="AS348" s="90"/>
      <c r="AT348" s="90"/>
      <c r="AU348" s="90"/>
      <c r="AV348" s="90"/>
      <c r="AW348" s="90"/>
      <c r="AX348" s="90" t="str">
        <f t="shared" si="33"/>
        <v/>
      </c>
      <c r="AY348" s="90" t="str">
        <f t="shared" si="34"/>
        <v/>
      </c>
      <c r="AZ348" s="90" t="str">
        <f t="shared" si="35"/>
        <v/>
      </c>
      <c r="BA348" s="90" t="str">
        <f t="shared" si="36"/>
        <v/>
      </c>
      <c r="BB348" s="458" t="str">
        <f t="shared" si="37"/>
        <v/>
      </c>
      <c r="BC348" s="442"/>
    </row>
    <row r="349" spans="3:55">
      <c r="C349" s="37"/>
      <c r="H349" s="37"/>
      <c r="I349" s="37"/>
      <c r="N349" s="37"/>
      <c r="Q349" s="38"/>
      <c r="V349" s="37"/>
      <c r="W349" s="37"/>
      <c r="X349" s="37"/>
      <c r="Y349" s="37"/>
      <c r="Z349" s="38"/>
      <c r="AB349" s="38"/>
      <c r="AC349" s="37"/>
      <c r="AD349" s="39"/>
      <c r="AE349" s="39"/>
      <c r="AF349" s="38"/>
      <c r="AG349" s="37"/>
      <c r="AH349" s="37"/>
      <c r="AI349" s="37"/>
      <c r="AJ349" s="38"/>
      <c r="AK349" s="37"/>
      <c r="AL349" s="37"/>
      <c r="AM349" s="37"/>
      <c r="AN349" s="90"/>
      <c r="AO349" s="90"/>
      <c r="AP349" s="90"/>
      <c r="AQ349" s="90"/>
      <c r="AR349" s="90"/>
      <c r="AS349" s="90"/>
      <c r="AT349" s="90"/>
      <c r="AU349" s="90"/>
      <c r="AV349" s="90"/>
      <c r="AW349" s="90"/>
      <c r="AX349" s="90" t="str">
        <f t="shared" si="33"/>
        <v/>
      </c>
      <c r="AY349" s="90" t="str">
        <f t="shared" si="34"/>
        <v/>
      </c>
      <c r="AZ349" s="90" t="str">
        <f t="shared" si="35"/>
        <v/>
      </c>
      <c r="BA349" s="90" t="str">
        <f t="shared" si="36"/>
        <v/>
      </c>
      <c r="BB349" s="458" t="str">
        <f t="shared" si="37"/>
        <v/>
      </c>
      <c r="BC349" s="442"/>
    </row>
    <row r="350" spans="3:55">
      <c r="C350" s="37"/>
      <c r="H350" s="37"/>
      <c r="I350" s="37"/>
      <c r="N350" s="37"/>
      <c r="Q350" s="38"/>
      <c r="V350" s="37"/>
      <c r="W350" s="37"/>
      <c r="X350" s="37"/>
      <c r="Y350" s="37"/>
      <c r="Z350" s="38"/>
      <c r="AB350" s="38"/>
      <c r="AC350" s="37"/>
      <c r="AD350" s="39"/>
      <c r="AE350" s="39"/>
      <c r="AF350" s="38"/>
      <c r="AG350" s="37"/>
      <c r="AH350" s="37"/>
      <c r="AI350" s="37"/>
      <c r="AJ350" s="38"/>
      <c r="AK350" s="37"/>
      <c r="AL350" s="37"/>
      <c r="AM350" s="37"/>
      <c r="AN350" s="90"/>
      <c r="AO350" s="90"/>
      <c r="AP350" s="90"/>
      <c r="AQ350" s="90"/>
      <c r="AR350" s="90"/>
      <c r="AS350" s="90"/>
      <c r="AT350" s="90"/>
      <c r="AU350" s="90"/>
      <c r="AV350" s="90"/>
      <c r="AW350" s="90"/>
      <c r="AX350" s="90" t="str">
        <f t="shared" si="33"/>
        <v/>
      </c>
      <c r="AY350" s="90" t="str">
        <f t="shared" si="34"/>
        <v/>
      </c>
      <c r="AZ350" s="90" t="str">
        <f t="shared" si="35"/>
        <v/>
      </c>
      <c r="BA350" s="90" t="str">
        <f t="shared" si="36"/>
        <v/>
      </c>
      <c r="BB350" s="458" t="str">
        <f t="shared" si="37"/>
        <v/>
      </c>
      <c r="BC350" s="442"/>
    </row>
    <row r="351" spans="3:55">
      <c r="C351" s="37"/>
      <c r="H351" s="37"/>
      <c r="I351" s="37"/>
      <c r="N351" s="37"/>
      <c r="Q351" s="38"/>
      <c r="V351" s="37"/>
      <c r="W351" s="37"/>
      <c r="X351" s="37"/>
      <c r="Y351" s="37"/>
      <c r="Z351" s="38"/>
      <c r="AB351" s="38"/>
      <c r="AC351" s="37"/>
      <c r="AD351" s="39"/>
      <c r="AE351" s="39"/>
      <c r="AF351" s="38"/>
      <c r="AG351" s="37"/>
      <c r="AH351" s="37"/>
      <c r="AI351" s="37"/>
      <c r="AJ351" s="38"/>
      <c r="AK351" s="37"/>
      <c r="AL351" s="37"/>
      <c r="AM351" s="37"/>
      <c r="AN351" s="90"/>
      <c r="AO351" s="90"/>
      <c r="AP351" s="90"/>
      <c r="AQ351" s="90"/>
      <c r="AR351" s="90"/>
      <c r="AS351" s="90"/>
      <c r="AT351" s="90"/>
      <c r="AU351" s="90"/>
      <c r="AV351" s="90"/>
      <c r="AW351" s="90"/>
      <c r="AX351" s="90" t="str">
        <f t="shared" si="33"/>
        <v/>
      </c>
      <c r="AY351" s="90" t="str">
        <f t="shared" si="34"/>
        <v/>
      </c>
      <c r="AZ351" s="90" t="str">
        <f t="shared" si="35"/>
        <v/>
      </c>
      <c r="BA351" s="90" t="str">
        <f t="shared" si="36"/>
        <v/>
      </c>
      <c r="BB351" s="458" t="str">
        <f t="shared" si="37"/>
        <v/>
      </c>
      <c r="BC351" s="442"/>
    </row>
    <row r="352" spans="3:55">
      <c r="C352" s="37"/>
      <c r="H352" s="37"/>
      <c r="I352" s="37"/>
      <c r="N352" s="37"/>
      <c r="Q352" s="38"/>
      <c r="V352" s="37"/>
      <c r="W352" s="37"/>
      <c r="X352" s="37"/>
      <c r="Y352" s="37"/>
      <c r="Z352" s="38"/>
      <c r="AB352" s="38"/>
      <c r="AC352" s="37"/>
      <c r="AD352" s="39"/>
      <c r="AE352" s="39"/>
      <c r="AF352" s="38"/>
      <c r="AG352" s="37"/>
      <c r="AH352" s="37"/>
      <c r="AI352" s="37"/>
      <c r="AJ352" s="38"/>
      <c r="AK352" s="37"/>
      <c r="AL352" s="37"/>
      <c r="AM352" s="37"/>
      <c r="AN352" s="90"/>
      <c r="AO352" s="90"/>
      <c r="AP352" s="90"/>
      <c r="AQ352" s="90"/>
      <c r="AR352" s="90"/>
      <c r="AS352" s="90"/>
      <c r="AT352" s="90"/>
      <c r="AU352" s="90"/>
      <c r="AV352" s="90"/>
      <c r="AW352" s="90"/>
      <c r="AX352" s="90" t="str">
        <f t="shared" si="33"/>
        <v/>
      </c>
      <c r="AY352" s="90" t="str">
        <f t="shared" si="34"/>
        <v/>
      </c>
      <c r="AZ352" s="90" t="str">
        <f t="shared" si="35"/>
        <v/>
      </c>
      <c r="BA352" s="90" t="str">
        <f t="shared" si="36"/>
        <v/>
      </c>
      <c r="BB352" s="458" t="str">
        <f t="shared" si="37"/>
        <v/>
      </c>
      <c r="BC352" s="442"/>
    </row>
    <row r="353" spans="3:55">
      <c r="C353" s="37"/>
      <c r="H353" s="37"/>
      <c r="I353" s="37"/>
      <c r="N353" s="37"/>
      <c r="Q353" s="38"/>
      <c r="V353" s="37"/>
      <c r="W353" s="37"/>
      <c r="X353" s="37"/>
      <c r="Y353" s="37"/>
      <c r="Z353" s="38"/>
      <c r="AB353" s="38"/>
      <c r="AC353" s="37"/>
      <c r="AD353" s="39"/>
      <c r="AE353" s="39"/>
      <c r="AF353" s="38"/>
      <c r="AG353" s="37"/>
      <c r="AH353" s="37"/>
      <c r="AI353" s="37"/>
      <c r="AJ353" s="38"/>
      <c r="AK353" s="37"/>
      <c r="AL353" s="37"/>
      <c r="AM353" s="37"/>
      <c r="AN353" s="90"/>
      <c r="AO353" s="90"/>
      <c r="AP353" s="90"/>
      <c r="AQ353" s="90"/>
      <c r="AR353" s="90"/>
      <c r="AS353" s="90"/>
      <c r="AT353" s="90"/>
      <c r="AU353" s="90"/>
      <c r="AV353" s="90"/>
      <c r="AW353" s="90"/>
      <c r="AX353" s="90" t="str">
        <f t="shared" si="33"/>
        <v/>
      </c>
      <c r="AY353" s="90" t="str">
        <f t="shared" si="34"/>
        <v/>
      </c>
      <c r="AZ353" s="90" t="str">
        <f t="shared" si="35"/>
        <v/>
      </c>
      <c r="BA353" s="90" t="str">
        <f t="shared" si="36"/>
        <v/>
      </c>
      <c r="BB353" s="458" t="str">
        <f t="shared" si="37"/>
        <v/>
      </c>
      <c r="BC353" s="442"/>
    </row>
    <row r="354" spans="3:55">
      <c r="C354" s="37"/>
      <c r="H354" s="37"/>
      <c r="I354" s="37"/>
      <c r="N354" s="37"/>
      <c r="Q354" s="38"/>
      <c r="V354" s="37"/>
      <c r="W354" s="37"/>
      <c r="X354" s="37"/>
      <c r="Y354" s="37"/>
      <c r="Z354" s="38"/>
      <c r="AB354" s="38"/>
      <c r="AC354" s="37"/>
      <c r="AD354" s="39"/>
      <c r="AE354" s="39"/>
      <c r="AF354" s="38"/>
      <c r="AG354" s="37"/>
      <c r="AH354" s="37"/>
      <c r="AI354" s="37"/>
      <c r="AJ354" s="38"/>
      <c r="AK354" s="37"/>
      <c r="AL354" s="37"/>
      <c r="AM354" s="37"/>
      <c r="AN354" s="90"/>
      <c r="AO354" s="90"/>
      <c r="AP354" s="90"/>
      <c r="AQ354" s="90"/>
      <c r="AR354" s="90"/>
      <c r="AS354" s="90"/>
      <c r="AT354" s="90"/>
      <c r="AU354" s="90"/>
      <c r="AV354" s="90"/>
      <c r="AW354" s="90"/>
      <c r="AX354" s="90" t="str">
        <f t="shared" si="33"/>
        <v/>
      </c>
      <c r="AY354" s="90" t="str">
        <f t="shared" si="34"/>
        <v/>
      </c>
      <c r="AZ354" s="90" t="str">
        <f t="shared" si="35"/>
        <v/>
      </c>
      <c r="BA354" s="90" t="str">
        <f t="shared" si="36"/>
        <v/>
      </c>
      <c r="BB354" s="458" t="str">
        <f t="shared" si="37"/>
        <v/>
      </c>
      <c r="BC354" s="442"/>
    </row>
    <row r="355" spans="3:55">
      <c r="C355" s="37"/>
      <c r="H355" s="37"/>
      <c r="I355" s="37"/>
      <c r="N355" s="37"/>
      <c r="Q355" s="38"/>
      <c r="V355" s="37"/>
      <c r="W355" s="37"/>
      <c r="X355" s="37"/>
      <c r="Y355" s="37"/>
      <c r="Z355" s="38"/>
      <c r="AB355" s="38"/>
      <c r="AC355" s="37"/>
      <c r="AD355" s="39"/>
      <c r="AE355" s="39"/>
      <c r="AF355" s="38"/>
      <c r="AG355" s="37"/>
      <c r="AH355" s="37"/>
      <c r="AI355" s="37"/>
      <c r="AJ355" s="38"/>
      <c r="AK355" s="37"/>
      <c r="AL355" s="37"/>
      <c r="AM355" s="37"/>
      <c r="AN355" s="90"/>
      <c r="AO355" s="90"/>
      <c r="AP355" s="90"/>
      <c r="AQ355" s="90"/>
      <c r="AR355" s="90"/>
      <c r="AS355" s="90"/>
      <c r="AT355" s="90"/>
      <c r="AU355" s="90"/>
      <c r="AV355" s="90"/>
      <c r="AW355" s="90"/>
      <c r="AX355" s="90" t="str">
        <f t="shared" si="33"/>
        <v/>
      </c>
      <c r="AY355" s="90" t="str">
        <f t="shared" si="34"/>
        <v/>
      </c>
      <c r="AZ355" s="90" t="str">
        <f t="shared" si="35"/>
        <v/>
      </c>
      <c r="BA355" s="90" t="str">
        <f t="shared" si="36"/>
        <v/>
      </c>
      <c r="BB355" s="458" t="str">
        <f t="shared" si="37"/>
        <v/>
      </c>
      <c r="BC355" s="442"/>
    </row>
    <row r="356" spans="3:55">
      <c r="C356" s="37"/>
      <c r="H356" s="37"/>
      <c r="I356" s="37"/>
      <c r="N356" s="37"/>
      <c r="Q356" s="38"/>
      <c r="V356" s="37"/>
      <c r="W356" s="37"/>
      <c r="X356" s="37"/>
      <c r="Y356" s="37"/>
      <c r="Z356" s="38"/>
      <c r="AB356" s="38"/>
      <c r="AC356" s="37"/>
      <c r="AD356" s="39"/>
      <c r="AE356" s="39"/>
      <c r="AF356" s="38"/>
      <c r="AG356" s="37"/>
      <c r="AH356" s="37"/>
      <c r="AI356" s="37"/>
      <c r="AJ356" s="38"/>
      <c r="AK356" s="37"/>
      <c r="AL356" s="37"/>
      <c r="AM356" s="37"/>
      <c r="AN356" s="90"/>
      <c r="AO356" s="90"/>
      <c r="AP356" s="90"/>
      <c r="AQ356" s="90"/>
      <c r="AR356" s="90"/>
      <c r="AS356" s="90"/>
      <c r="AT356" s="90"/>
      <c r="AU356" s="90"/>
      <c r="AV356" s="90"/>
      <c r="AW356" s="90"/>
      <c r="AX356" s="90" t="str">
        <f t="shared" si="33"/>
        <v/>
      </c>
      <c r="AY356" s="90" t="str">
        <f t="shared" si="34"/>
        <v/>
      </c>
      <c r="AZ356" s="90" t="str">
        <f t="shared" si="35"/>
        <v/>
      </c>
      <c r="BA356" s="90" t="str">
        <f t="shared" si="36"/>
        <v/>
      </c>
      <c r="BB356" s="458" t="str">
        <f t="shared" si="37"/>
        <v/>
      </c>
      <c r="BC356" s="442"/>
    </row>
    <row r="357" spans="3:55">
      <c r="C357" s="37"/>
      <c r="H357" s="37"/>
      <c r="I357" s="37"/>
      <c r="N357" s="37"/>
      <c r="Q357" s="38"/>
      <c r="V357" s="37"/>
      <c r="W357" s="37"/>
      <c r="X357" s="37"/>
      <c r="Y357" s="37"/>
      <c r="Z357" s="38"/>
      <c r="AB357" s="38"/>
      <c r="AC357" s="37"/>
      <c r="AD357" s="39"/>
      <c r="AE357" s="39"/>
      <c r="AF357" s="38"/>
      <c r="AG357" s="37"/>
      <c r="AH357" s="37"/>
      <c r="AI357" s="37"/>
      <c r="AJ357" s="38"/>
      <c r="AK357" s="37"/>
      <c r="AL357" s="37"/>
      <c r="AM357" s="37"/>
      <c r="AN357" s="90"/>
      <c r="AO357" s="90"/>
      <c r="AP357" s="90"/>
      <c r="AQ357" s="90"/>
      <c r="AR357" s="90"/>
      <c r="AS357" s="90"/>
      <c r="AT357" s="90"/>
      <c r="AU357" s="90"/>
      <c r="AV357" s="90"/>
      <c r="AW357" s="90"/>
      <c r="AX357" s="90" t="str">
        <f t="shared" si="33"/>
        <v/>
      </c>
      <c r="AY357" s="90" t="str">
        <f t="shared" si="34"/>
        <v/>
      </c>
      <c r="AZ357" s="90" t="str">
        <f t="shared" si="35"/>
        <v/>
      </c>
      <c r="BA357" s="90" t="str">
        <f t="shared" si="36"/>
        <v/>
      </c>
      <c r="BB357" s="458" t="str">
        <f t="shared" si="37"/>
        <v/>
      </c>
      <c r="BC357" s="442"/>
    </row>
    <row r="358" spans="3:55">
      <c r="C358" s="37"/>
      <c r="H358" s="37"/>
      <c r="I358" s="37"/>
      <c r="N358" s="37"/>
      <c r="Q358" s="38"/>
      <c r="V358" s="37"/>
      <c r="W358" s="37"/>
      <c r="X358" s="37"/>
      <c r="Y358" s="37"/>
      <c r="Z358" s="38"/>
      <c r="AB358" s="38"/>
      <c r="AC358" s="37"/>
      <c r="AD358" s="39"/>
      <c r="AE358" s="39"/>
      <c r="AF358" s="38"/>
      <c r="AG358" s="37"/>
      <c r="AH358" s="37"/>
      <c r="AI358" s="37"/>
      <c r="AJ358" s="38"/>
      <c r="AK358" s="37"/>
      <c r="AL358" s="37"/>
      <c r="AM358" s="37"/>
      <c r="AN358" s="90"/>
      <c r="AO358" s="90"/>
      <c r="AP358" s="90"/>
      <c r="AQ358" s="90"/>
      <c r="AR358" s="90"/>
      <c r="AS358" s="90"/>
      <c r="AT358" s="90"/>
      <c r="AU358" s="90"/>
      <c r="AV358" s="90"/>
      <c r="AW358" s="90"/>
      <c r="AX358" s="90" t="str">
        <f t="shared" si="33"/>
        <v/>
      </c>
      <c r="AY358" s="90" t="str">
        <f t="shared" si="34"/>
        <v/>
      </c>
      <c r="AZ358" s="90" t="str">
        <f t="shared" si="35"/>
        <v/>
      </c>
      <c r="BA358" s="90" t="str">
        <f t="shared" si="36"/>
        <v/>
      </c>
      <c r="BB358" s="458" t="str">
        <f t="shared" si="37"/>
        <v/>
      </c>
      <c r="BC358" s="442"/>
    </row>
    <row r="359" spans="3:55">
      <c r="C359" s="37"/>
      <c r="H359" s="37"/>
      <c r="I359" s="37"/>
      <c r="N359" s="37"/>
      <c r="Q359" s="38"/>
      <c r="V359" s="37"/>
      <c r="W359" s="37"/>
      <c r="X359" s="37"/>
      <c r="Y359" s="37"/>
      <c r="Z359" s="38"/>
      <c r="AB359" s="38"/>
      <c r="AC359" s="37"/>
      <c r="AD359" s="39"/>
      <c r="AE359" s="39"/>
      <c r="AF359" s="38"/>
      <c r="AG359" s="37"/>
      <c r="AH359" s="37"/>
      <c r="AI359" s="37"/>
      <c r="AJ359" s="38"/>
      <c r="AK359" s="37"/>
      <c r="AL359" s="37"/>
      <c r="AM359" s="37"/>
      <c r="AN359" s="90"/>
      <c r="AO359" s="90"/>
      <c r="AP359" s="90"/>
      <c r="AQ359" s="90"/>
      <c r="AR359" s="90"/>
      <c r="AS359" s="90"/>
      <c r="AT359" s="90"/>
      <c r="AU359" s="90"/>
      <c r="AV359" s="90"/>
      <c r="AW359" s="90"/>
      <c r="AX359" s="90" t="str">
        <f t="shared" si="33"/>
        <v/>
      </c>
      <c r="AY359" s="90" t="str">
        <f t="shared" si="34"/>
        <v/>
      </c>
      <c r="AZ359" s="90" t="str">
        <f t="shared" si="35"/>
        <v/>
      </c>
      <c r="BA359" s="90" t="str">
        <f t="shared" si="36"/>
        <v/>
      </c>
      <c r="BB359" s="458" t="str">
        <f t="shared" si="37"/>
        <v/>
      </c>
      <c r="BC359" s="442"/>
    </row>
    <row r="360" spans="3:55">
      <c r="C360" s="37"/>
      <c r="H360" s="37"/>
      <c r="I360" s="37"/>
      <c r="N360" s="37"/>
      <c r="Q360" s="38"/>
      <c r="V360" s="37"/>
      <c r="W360" s="37"/>
      <c r="X360" s="37"/>
      <c r="Y360" s="37"/>
      <c r="Z360" s="38"/>
      <c r="AB360" s="38"/>
      <c r="AC360" s="37"/>
      <c r="AD360" s="39"/>
      <c r="AE360" s="39"/>
      <c r="AF360" s="38"/>
      <c r="AG360" s="37"/>
      <c r="AH360" s="37"/>
      <c r="AI360" s="37"/>
      <c r="AJ360" s="38"/>
      <c r="AK360" s="37"/>
      <c r="AL360" s="37"/>
      <c r="AM360" s="37"/>
      <c r="AN360" s="90"/>
      <c r="AO360" s="90"/>
      <c r="AP360" s="90"/>
      <c r="AQ360" s="90"/>
      <c r="AR360" s="90"/>
      <c r="AS360" s="90"/>
      <c r="AT360" s="90"/>
      <c r="AU360" s="90"/>
      <c r="AV360" s="90"/>
      <c r="AW360" s="90"/>
      <c r="AX360" s="90" t="str">
        <f t="shared" si="33"/>
        <v/>
      </c>
      <c r="AY360" s="90" t="str">
        <f t="shared" si="34"/>
        <v/>
      </c>
      <c r="AZ360" s="90" t="str">
        <f t="shared" si="35"/>
        <v/>
      </c>
      <c r="BA360" s="90" t="str">
        <f t="shared" si="36"/>
        <v/>
      </c>
      <c r="BB360" s="458" t="str">
        <f t="shared" si="37"/>
        <v/>
      </c>
      <c r="BC360" s="442"/>
    </row>
    <row r="361" spans="3:55">
      <c r="C361" s="37"/>
      <c r="H361" s="37"/>
      <c r="I361" s="37"/>
      <c r="N361" s="37"/>
      <c r="Q361" s="38"/>
      <c r="V361" s="37"/>
      <c r="W361" s="37"/>
      <c r="X361" s="37"/>
      <c r="Y361" s="37"/>
      <c r="Z361" s="38"/>
      <c r="AB361" s="38"/>
      <c r="AC361" s="37"/>
      <c r="AD361" s="39"/>
      <c r="AE361" s="39"/>
      <c r="AF361" s="38"/>
      <c r="AG361" s="37"/>
      <c r="AH361" s="37"/>
      <c r="AI361" s="37"/>
      <c r="AJ361" s="38"/>
      <c r="AK361" s="37"/>
      <c r="AL361" s="37"/>
      <c r="AM361" s="37"/>
      <c r="AN361" s="90"/>
      <c r="AO361" s="90"/>
      <c r="AP361" s="90"/>
      <c r="AQ361" s="90"/>
      <c r="AR361" s="90"/>
      <c r="AS361" s="90"/>
      <c r="AT361" s="90"/>
      <c r="AU361" s="90"/>
      <c r="AV361" s="90"/>
      <c r="AW361" s="90"/>
      <c r="AX361" s="90" t="str">
        <f t="shared" si="33"/>
        <v/>
      </c>
      <c r="AY361" s="90" t="str">
        <f t="shared" si="34"/>
        <v/>
      </c>
      <c r="AZ361" s="90" t="str">
        <f t="shared" si="35"/>
        <v/>
      </c>
      <c r="BA361" s="90" t="str">
        <f t="shared" si="36"/>
        <v/>
      </c>
      <c r="BB361" s="458" t="str">
        <f t="shared" si="37"/>
        <v/>
      </c>
      <c r="BC361" s="442"/>
    </row>
    <row r="362" spans="3:55">
      <c r="C362" s="37"/>
      <c r="H362" s="37"/>
      <c r="I362" s="37"/>
      <c r="N362" s="37"/>
      <c r="Q362" s="38"/>
      <c r="V362" s="37"/>
      <c r="W362" s="37"/>
      <c r="X362" s="37"/>
      <c r="Y362" s="37"/>
      <c r="Z362" s="38"/>
      <c r="AB362" s="38"/>
      <c r="AC362" s="37"/>
      <c r="AD362" s="39"/>
      <c r="AE362" s="39"/>
      <c r="AF362" s="38"/>
      <c r="AG362" s="37"/>
      <c r="AH362" s="37"/>
      <c r="AI362" s="37"/>
      <c r="AJ362" s="38"/>
      <c r="AK362" s="37"/>
      <c r="AL362" s="37"/>
      <c r="AM362" s="37"/>
      <c r="AN362" s="90"/>
      <c r="AO362" s="90"/>
      <c r="AP362" s="90"/>
      <c r="AQ362" s="90"/>
      <c r="AR362" s="90"/>
      <c r="AS362" s="90"/>
      <c r="AT362" s="90"/>
      <c r="AU362" s="90"/>
      <c r="AV362" s="90"/>
      <c r="AW362" s="90"/>
      <c r="AX362" s="90" t="str">
        <f t="shared" ref="AX362:AX425" si="38">IF(A362="","",AZ362+BB362)</f>
        <v/>
      </c>
      <c r="AY362" s="90" t="str">
        <f t="shared" ref="AY362:AY425" si="39">IF(AND(A362&lt;&gt;"",AS362&lt;&gt;""),"1","")</f>
        <v/>
      </c>
      <c r="AZ362" s="90" t="str">
        <f t="shared" ref="AZ362:AZ425" si="40">IF(A362="","",IF(AY362="",AZ361,AZ361+AY362))</f>
        <v/>
      </c>
      <c r="BA362" s="90" t="str">
        <f t="shared" ref="BA362:BA425" si="41">IF(AND(A362&lt;&gt;"",AS362=""),"1","")</f>
        <v/>
      </c>
      <c r="BB362" s="458" t="str">
        <f t="shared" ref="BB362:BB425" si="42">IF(A362="","",IF(BA362="",BB361,BB361+BA362))</f>
        <v/>
      </c>
      <c r="BC362" s="442"/>
    </row>
    <row r="363" spans="3:55">
      <c r="C363" s="37"/>
      <c r="H363" s="37"/>
      <c r="I363" s="37"/>
      <c r="N363" s="37"/>
      <c r="Q363" s="38"/>
      <c r="V363" s="37"/>
      <c r="W363" s="37"/>
      <c r="X363" s="37"/>
      <c r="Y363" s="37"/>
      <c r="Z363" s="38"/>
      <c r="AB363" s="38"/>
      <c r="AC363" s="37"/>
      <c r="AD363" s="39"/>
      <c r="AE363" s="39"/>
      <c r="AF363" s="38"/>
      <c r="AG363" s="37"/>
      <c r="AH363" s="37"/>
      <c r="AI363" s="37"/>
      <c r="AJ363" s="38"/>
      <c r="AK363" s="37"/>
      <c r="AL363" s="37"/>
      <c r="AM363" s="37"/>
      <c r="AN363" s="90"/>
      <c r="AO363" s="90"/>
      <c r="AP363" s="90"/>
      <c r="AQ363" s="90"/>
      <c r="AR363" s="90"/>
      <c r="AS363" s="90"/>
      <c r="AT363" s="90"/>
      <c r="AU363" s="90"/>
      <c r="AV363" s="90"/>
      <c r="AW363" s="90"/>
      <c r="AX363" s="90" t="str">
        <f t="shared" si="38"/>
        <v/>
      </c>
      <c r="AY363" s="90" t="str">
        <f t="shared" si="39"/>
        <v/>
      </c>
      <c r="AZ363" s="90" t="str">
        <f t="shared" si="40"/>
        <v/>
      </c>
      <c r="BA363" s="90" t="str">
        <f t="shared" si="41"/>
        <v/>
      </c>
      <c r="BB363" s="458" t="str">
        <f t="shared" si="42"/>
        <v/>
      </c>
      <c r="BC363" s="442"/>
    </row>
    <row r="364" spans="3:55">
      <c r="C364" s="37"/>
      <c r="H364" s="37"/>
      <c r="I364" s="37"/>
      <c r="N364" s="37"/>
      <c r="Q364" s="38"/>
      <c r="V364" s="37"/>
      <c r="W364" s="37"/>
      <c r="X364" s="37"/>
      <c r="Y364" s="37"/>
      <c r="Z364" s="38"/>
      <c r="AB364" s="38"/>
      <c r="AC364" s="37"/>
      <c r="AD364" s="39"/>
      <c r="AE364" s="39"/>
      <c r="AF364" s="38"/>
      <c r="AG364" s="37"/>
      <c r="AH364" s="37"/>
      <c r="AI364" s="37"/>
      <c r="AJ364" s="38"/>
      <c r="AK364" s="37"/>
      <c r="AL364" s="37"/>
      <c r="AM364" s="37"/>
      <c r="AN364" s="90"/>
      <c r="AO364" s="90"/>
      <c r="AP364" s="90"/>
      <c r="AQ364" s="90"/>
      <c r="AR364" s="90"/>
      <c r="AS364" s="90"/>
      <c r="AT364" s="90"/>
      <c r="AU364" s="90"/>
      <c r="AV364" s="90"/>
      <c r="AW364" s="90"/>
      <c r="AX364" s="90" t="str">
        <f t="shared" si="38"/>
        <v/>
      </c>
      <c r="AY364" s="90" t="str">
        <f t="shared" si="39"/>
        <v/>
      </c>
      <c r="AZ364" s="90" t="str">
        <f t="shared" si="40"/>
        <v/>
      </c>
      <c r="BA364" s="90" t="str">
        <f t="shared" si="41"/>
        <v/>
      </c>
      <c r="BB364" s="458" t="str">
        <f t="shared" si="42"/>
        <v/>
      </c>
      <c r="BC364" s="442"/>
    </row>
    <row r="365" spans="3:55">
      <c r="C365" s="37"/>
      <c r="H365" s="37"/>
      <c r="I365" s="37"/>
      <c r="N365" s="37"/>
      <c r="Q365" s="38"/>
      <c r="V365" s="37"/>
      <c r="W365" s="37"/>
      <c r="X365" s="37"/>
      <c r="Y365" s="37"/>
      <c r="Z365" s="38"/>
      <c r="AB365" s="38"/>
      <c r="AC365" s="37"/>
      <c r="AD365" s="39"/>
      <c r="AE365" s="39"/>
      <c r="AF365" s="38"/>
      <c r="AG365" s="37"/>
      <c r="AH365" s="37"/>
      <c r="AI365" s="37"/>
      <c r="AJ365" s="38"/>
      <c r="AK365" s="37"/>
      <c r="AL365" s="37"/>
      <c r="AM365" s="37"/>
      <c r="AN365" s="90"/>
      <c r="AO365" s="90"/>
      <c r="AP365" s="90"/>
      <c r="AQ365" s="90"/>
      <c r="AR365" s="90"/>
      <c r="AS365" s="90"/>
      <c r="AT365" s="90"/>
      <c r="AU365" s="90"/>
      <c r="AV365" s="90"/>
      <c r="AW365" s="90"/>
      <c r="AX365" s="90" t="str">
        <f t="shared" si="38"/>
        <v/>
      </c>
      <c r="AY365" s="90" t="str">
        <f t="shared" si="39"/>
        <v/>
      </c>
      <c r="AZ365" s="90" t="str">
        <f t="shared" si="40"/>
        <v/>
      </c>
      <c r="BA365" s="90" t="str">
        <f t="shared" si="41"/>
        <v/>
      </c>
      <c r="BB365" s="458" t="str">
        <f t="shared" si="42"/>
        <v/>
      </c>
      <c r="BC365" s="442"/>
    </row>
    <row r="366" spans="3:55">
      <c r="C366" s="37"/>
      <c r="H366" s="37"/>
      <c r="I366" s="37"/>
      <c r="N366" s="37"/>
      <c r="Q366" s="38"/>
      <c r="V366" s="37"/>
      <c r="W366" s="37"/>
      <c r="X366" s="37"/>
      <c r="Y366" s="37"/>
      <c r="Z366" s="38"/>
      <c r="AB366" s="38"/>
      <c r="AC366" s="37"/>
      <c r="AD366" s="39"/>
      <c r="AE366" s="39"/>
      <c r="AF366" s="38"/>
      <c r="AG366" s="37"/>
      <c r="AH366" s="37"/>
      <c r="AI366" s="37"/>
      <c r="AJ366" s="38"/>
      <c r="AK366" s="37"/>
      <c r="AL366" s="37"/>
      <c r="AM366" s="37"/>
      <c r="AN366" s="90"/>
      <c r="AO366" s="90"/>
      <c r="AP366" s="90"/>
      <c r="AQ366" s="90"/>
      <c r="AR366" s="90"/>
      <c r="AS366" s="90"/>
      <c r="AT366" s="90"/>
      <c r="AU366" s="90"/>
      <c r="AV366" s="90"/>
      <c r="AW366" s="90"/>
      <c r="AX366" s="90" t="str">
        <f t="shared" si="38"/>
        <v/>
      </c>
      <c r="AY366" s="90" t="str">
        <f t="shared" si="39"/>
        <v/>
      </c>
      <c r="AZ366" s="90" t="str">
        <f t="shared" si="40"/>
        <v/>
      </c>
      <c r="BA366" s="90" t="str">
        <f t="shared" si="41"/>
        <v/>
      </c>
      <c r="BB366" s="458" t="str">
        <f t="shared" si="42"/>
        <v/>
      </c>
      <c r="BC366" s="442"/>
    </row>
    <row r="367" spans="3:55">
      <c r="C367" s="37"/>
      <c r="H367" s="37"/>
      <c r="I367" s="37"/>
      <c r="N367" s="37"/>
      <c r="Q367" s="38"/>
      <c r="V367" s="37"/>
      <c r="W367" s="37"/>
      <c r="X367" s="37"/>
      <c r="Y367" s="37"/>
      <c r="Z367" s="38"/>
      <c r="AB367" s="38"/>
      <c r="AC367" s="37"/>
      <c r="AD367" s="39"/>
      <c r="AE367" s="39"/>
      <c r="AF367" s="38"/>
      <c r="AG367" s="37"/>
      <c r="AH367" s="37"/>
      <c r="AI367" s="37"/>
      <c r="AJ367" s="38"/>
      <c r="AK367" s="37"/>
      <c r="AL367" s="37"/>
      <c r="AM367" s="37"/>
      <c r="AN367" s="90"/>
      <c r="AO367" s="90"/>
      <c r="AP367" s="90"/>
      <c r="AQ367" s="90"/>
      <c r="AR367" s="90"/>
      <c r="AS367" s="90"/>
      <c r="AT367" s="90"/>
      <c r="AU367" s="90"/>
      <c r="AV367" s="90"/>
      <c r="AW367" s="90"/>
      <c r="AX367" s="90" t="str">
        <f t="shared" si="38"/>
        <v/>
      </c>
      <c r="AY367" s="90" t="str">
        <f t="shared" si="39"/>
        <v/>
      </c>
      <c r="AZ367" s="90" t="str">
        <f t="shared" si="40"/>
        <v/>
      </c>
      <c r="BA367" s="90" t="str">
        <f t="shared" si="41"/>
        <v/>
      </c>
      <c r="BB367" s="458" t="str">
        <f t="shared" si="42"/>
        <v/>
      </c>
      <c r="BC367" s="442"/>
    </row>
    <row r="368" spans="3:55">
      <c r="C368" s="37"/>
      <c r="H368" s="37"/>
      <c r="I368" s="37"/>
      <c r="N368" s="37"/>
      <c r="Q368" s="38"/>
      <c r="V368" s="37"/>
      <c r="W368" s="37"/>
      <c r="X368" s="37"/>
      <c r="Y368" s="37"/>
      <c r="Z368" s="38"/>
      <c r="AB368" s="38"/>
      <c r="AC368" s="37"/>
      <c r="AD368" s="39"/>
      <c r="AE368" s="39"/>
      <c r="AF368" s="38"/>
      <c r="AG368" s="37"/>
      <c r="AH368" s="37"/>
      <c r="AI368" s="37"/>
      <c r="AJ368" s="38"/>
      <c r="AK368" s="37"/>
      <c r="AL368" s="37"/>
      <c r="AM368" s="37"/>
      <c r="AN368" s="90"/>
      <c r="AO368" s="90"/>
      <c r="AP368" s="90"/>
      <c r="AQ368" s="90"/>
      <c r="AR368" s="90"/>
      <c r="AS368" s="90"/>
      <c r="AT368" s="90"/>
      <c r="AU368" s="90"/>
      <c r="AV368" s="90"/>
      <c r="AW368" s="90"/>
      <c r="AX368" s="90" t="str">
        <f t="shared" si="38"/>
        <v/>
      </c>
      <c r="AY368" s="90" t="str">
        <f t="shared" si="39"/>
        <v/>
      </c>
      <c r="AZ368" s="90" t="str">
        <f t="shared" si="40"/>
        <v/>
      </c>
      <c r="BA368" s="90" t="str">
        <f t="shared" si="41"/>
        <v/>
      </c>
      <c r="BB368" s="458" t="str">
        <f t="shared" si="42"/>
        <v/>
      </c>
      <c r="BC368" s="442"/>
    </row>
    <row r="369" spans="3:55">
      <c r="C369" s="37"/>
      <c r="H369" s="37"/>
      <c r="I369" s="37"/>
      <c r="N369" s="37"/>
      <c r="Q369" s="38"/>
      <c r="V369" s="37"/>
      <c r="W369" s="37"/>
      <c r="X369" s="37"/>
      <c r="Y369" s="37"/>
      <c r="Z369" s="38"/>
      <c r="AB369" s="38"/>
      <c r="AC369" s="37"/>
      <c r="AD369" s="39"/>
      <c r="AE369" s="39"/>
      <c r="AF369" s="38"/>
      <c r="AG369" s="37"/>
      <c r="AH369" s="37"/>
      <c r="AI369" s="37"/>
      <c r="AJ369" s="38"/>
      <c r="AK369" s="37"/>
      <c r="AL369" s="37"/>
      <c r="AM369" s="37"/>
      <c r="AN369" s="90"/>
      <c r="AO369" s="90"/>
      <c r="AP369" s="90"/>
      <c r="AQ369" s="90"/>
      <c r="AR369" s="90"/>
      <c r="AS369" s="90"/>
      <c r="AT369" s="90"/>
      <c r="AU369" s="90"/>
      <c r="AV369" s="90"/>
      <c r="AW369" s="90"/>
      <c r="AX369" s="90" t="str">
        <f t="shared" si="38"/>
        <v/>
      </c>
      <c r="AY369" s="90" t="str">
        <f t="shared" si="39"/>
        <v/>
      </c>
      <c r="AZ369" s="90" t="str">
        <f t="shared" si="40"/>
        <v/>
      </c>
      <c r="BA369" s="90" t="str">
        <f t="shared" si="41"/>
        <v/>
      </c>
      <c r="BB369" s="458" t="str">
        <f t="shared" si="42"/>
        <v/>
      </c>
      <c r="BC369" s="442"/>
    </row>
    <row r="370" spans="3:55">
      <c r="C370" s="37"/>
      <c r="H370" s="37"/>
      <c r="I370" s="37"/>
      <c r="N370" s="37"/>
      <c r="Q370" s="38"/>
      <c r="V370" s="37"/>
      <c r="W370" s="37"/>
      <c r="X370" s="37"/>
      <c r="Y370" s="37"/>
      <c r="Z370" s="38"/>
      <c r="AB370" s="38"/>
      <c r="AC370" s="37"/>
      <c r="AD370" s="39"/>
      <c r="AE370" s="39"/>
      <c r="AF370" s="38"/>
      <c r="AG370" s="37"/>
      <c r="AH370" s="37"/>
      <c r="AI370" s="37"/>
      <c r="AJ370" s="38"/>
      <c r="AK370" s="37"/>
      <c r="AL370" s="37"/>
      <c r="AM370" s="37"/>
      <c r="AN370" s="90"/>
      <c r="AO370" s="90"/>
      <c r="AP370" s="90"/>
      <c r="AQ370" s="90"/>
      <c r="AR370" s="90"/>
      <c r="AS370" s="90"/>
      <c r="AT370" s="90"/>
      <c r="AU370" s="90"/>
      <c r="AV370" s="90"/>
      <c r="AW370" s="90"/>
      <c r="AX370" s="90" t="str">
        <f t="shared" si="38"/>
        <v/>
      </c>
      <c r="AY370" s="90" t="str">
        <f t="shared" si="39"/>
        <v/>
      </c>
      <c r="AZ370" s="90" t="str">
        <f t="shared" si="40"/>
        <v/>
      </c>
      <c r="BA370" s="90" t="str">
        <f t="shared" si="41"/>
        <v/>
      </c>
      <c r="BB370" s="458" t="str">
        <f t="shared" si="42"/>
        <v/>
      </c>
      <c r="BC370" s="442"/>
    </row>
    <row r="371" spans="3:55">
      <c r="C371" s="37"/>
      <c r="H371" s="37"/>
      <c r="I371" s="37"/>
      <c r="N371" s="37"/>
      <c r="Q371" s="38"/>
      <c r="V371" s="37"/>
      <c r="W371" s="37"/>
      <c r="X371" s="37"/>
      <c r="Y371" s="37"/>
      <c r="Z371" s="38"/>
      <c r="AB371" s="38"/>
      <c r="AC371" s="37"/>
      <c r="AD371" s="39"/>
      <c r="AE371" s="39"/>
      <c r="AF371" s="38"/>
      <c r="AG371" s="37"/>
      <c r="AH371" s="37"/>
      <c r="AI371" s="37"/>
      <c r="AJ371" s="38"/>
      <c r="AK371" s="37"/>
      <c r="AL371" s="37"/>
      <c r="AM371" s="37"/>
      <c r="AN371" s="90"/>
      <c r="AO371" s="90"/>
      <c r="AP371" s="90"/>
      <c r="AQ371" s="90"/>
      <c r="AR371" s="90"/>
      <c r="AS371" s="90"/>
      <c r="AT371" s="90"/>
      <c r="AU371" s="90"/>
      <c r="AV371" s="90"/>
      <c r="AW371" s="90"/>
      <c r="AX371" s="90" t="str">
        <f t="shared" si="38"/>
        <v/>
      </c>
      <c r="AY371" s="90" t="str">
        <f t="shared" si="39"/>
        <v/>
      </c>
      <c r="AZ371" s="90" t="str">
        <f t="shared" si="40"/>
        <v/>
      </c>
      <c r="BA371" s="90" t="str">
        <f t="shared" si="41"/>
        <v/>
      </c>
      <c r="BB371" s="458" t="str">
        <f t="shared" si="42"/>
        <v/>
      </c>
      <c r="BC371" s="442"/>
    </row>
    <row r="372" spans="3:55">
      <c r="C372" s="37"/>
      <c r="H372" s="37"/>
      <c r="I372" s="37"/>
      <c r="N372" s="37"/>
      <c r="Q372" s="38"/>
      <c r="V372" s="37"/>
      <c r="W372" s="37"/>
      <c r="X372" s="37"/>
      <c r="Y372" s="37"/>
      <c r="Z372" s="38"/>
      <c r="AB372" s="38"/>
      <c r="AC372" s="37"/>
      <c r="AD372" s="39"/>
      <c r="AE372" s="39"/>
      <c r="AF372" s="38"/>
      <c r="AG372" s="37"/>
      <c r="AH372" s="37"/>
      <c r="AI372" s="37"/>
      <c r="AJ372" s="38"/>
      <c r="AK372" s="37"/>
      <c r="AL372" s="37"/>
      <c r="AM372" s="37"/>
      <c r="AN372" s="90"/>
      <c r="AO372" s="90"/>
      <c r="AP372" s="90"/>
      <c r="AQ372" s="90"/>
      <c r="AR372" s="90"/>
      <c r="AS372" s="90"/>
      <c r="AT372" s="90"/>
      <c r="AU372" s="90"/>
      <c r="AV372" s="90"/>
      <c r="AW372" s="90"/>
      <c r="AX372" s="90" t="str">
        <f t="shared" si="38"/>
        <v/>
      </c>
      <c r="AY372" s="90" t="str">
        <f t="shared" si="39"/>
        <v/>
      </c>
      <c r="AZ372" s="90" t="str">
        <f t="shared" si="40"/>
        <v/>
      </c>
      <c r="BA372" s="90" t="str">
        <f t="shared" si="41"/>
        <v/>
      </c>
      <c r="BB372" s="458" t="str">
        <f t="shared" si="42"/>
        <v/>
      </c>
      <c r="BC372" s="442"/>
    </row>
    <row r="373" spans="3:55">
      <c r="C373" s="37"/>
      <c r="H373" s="37"/>
      <c r="I373" s="37"/>
      <c r="N373" s="37"/>
      <c r="Q373" s="38"/>
      <c r="V373" s="37"/>
      <c r="W373" s="37"/>
      <c r="X373" s="37"/>
      <c r="Y373" s="37"/>
      <c r="Z373" s="38"/>
      <c r="AB373" s="38"/>
      <c r="AC373" s="37"/>
      <c r="AD373" s="39"/>
      <c r="AE373" s="39"/>
      <c r="AF373" s="38"/>
      <c r="AG373" s="37"/>
      <c r="AH373" s="37"/>
      <c r="AI373" s="37"/>
      <c r="AJ373" s="38"/>
      <c r="AK373" s="37"/>
      <c r="AL373" s="37"/>
      <c r="AM373" s="37"/>
      <c r="AN373" s="90"/>
      <c r="AO373" s="90"/>
      <c r="AP373" s="90"/>
      <c r="AQ373" s="90"/>
      <c r="AR373" s="90"/>
      <c r="AS373" s="90"/>
      <c r="AT373" s="90"/>
      <c r="AU373" s="90"/>
      <c r="AV373" s="90"/>
      <c r="AW373" s="90"/>
      <c r="AX373" s="90" t="str">
        <f t="shared" si="38"/>
        <v/>
      </c>
      <c r="AY373" s="90" t="str">
        <f t="shared" si="39"/>
        <v/>
      </c>
      <c r="AZ373" s="90" t="str">
        <f t="shared" si="40"/>
        <v/>
      </c>
      <c r="BA373" s="90" t="str">
        <f t="shared" si="41"/>
        <v/>
      </c>
      <c r="BB373" s="458" t="str">
        <f t="shared" si="42"/>
        <v/>
      </c>
      <c r="BC373" s="442"/>
    </row>
    <row r="374" spans="3:55">
      <c r="C374" s="37"/>
      <c r="H374" s="37"/>
      <c r="I374" s="37"/>
      <c r="N374" s="37"/>
      <c r="Q374" s="38"/>
      <c r="V374" s="37"/>
      <c r="W374" s="37"/>
      <c r="X374" s="37"/>
      <c r="Y374" s="37"/>
      <c r="Z374" s="38"/>
      <c r="AB374" s="38"/>
      <c r="AC374" s="37"/>
      <c r="AD374" s="39"/>
      <c r="AE374" s="39"/>
      <c r="AF374" s="38"/>
      <c r="AG374" s="37"/>
      <c r="AH374" s="37"/>
      <c r="AI374" s="37"/>
      <c r="AJ374" s="38"/>
      <c r="AK374" s="37"/>
      <c r="AL374" s="37"/>
      <c r="AM374" s="37"/>
      <c r="AN374" s="90"/>
      <c r="AO374" s="90"/>
      <c r="AP374" s="90"/>
      <c r="AQ374" s="90"/>
      <c r="AR374" s="90"/>
      <c r="AS374" s="90"/>
      <c r="AT374" s="90"/>
      <c r="AU374" s="90"/>
      <c r="AV374" s="90"/>
      <c r="AW374" s="90"/>
      <c r="AX374" s="90" t="str">
        <f t="shared" si="38"/>
        <v/>
      </c>
      <c r="AY374" s="90" t="str">
        <f t="shared" si="39"/>
        <v/>
      </c>
      <c r="AZ374" s="90" t="str">
        <f t="shared" si="40"/>
        <v/>
      </c>
      <c r="BA374" s="90" t="str">
        <f t="shared" si="41"/>
        <v/>
      </c>
      <c r="BB374" s="458" t="str">
        <f t="shared" si="42"/>
        <v/>
      </c>
      <c r="BC374" s="442"/>
    </row>
    <row r="375" spans="3:55">
      <c r="C375" s="37"/>
      <c r="H375" s="37"/>
      <c r="I375" s="37"/>
      <c r="N375" s="37"/>
      <c r="Q375" s="38"/>
      <c r="V375" s="37"/>
      <c r="W375" s="37"/>
      <c r="X375" s="37"/>
      <c r="Y375" s="37"/>
      <c r="Z375" s="38"/>
      <c r="AB375" s="38"/>
      <c r="AC375" s="37"/>
      <c r="AD375" s="39"/>
      <c r="AE375" s="39"/>
      <c r="AF375" s="38"/>
      <c r="AG375" s="37"/>
      <c r="AH375" s="37"/>
      <c r="AI375" s="37"/>
      <c r="AJ375" s="38"/>
      <c r="AK375" s="37"/>
      <c r="AL375" s="37"/>
      <c r="AM375" s="37"/>
      <c r="AN375" s="90"/>
      <c r="AO375" s="90"/>
      <c r="AP375" s="90"/>
      <c r="AQ375" s="90"/>
      <c r="AR375" s="90"/>
      <c r="AS375" s="90"/>
      <c r="AT375" s="90"/>
      <c r="AU375" s="90"/>
      <c r="AV375" s="90"/>
      <c r="AW375" s="90"/>
      <c r="AX375" s="90" t="str">
        <f t="shared" si="38"/>
        <v/>
      </c>
      <c r="AY375" s="90" t="str">
        <f t="shared" si="39"/>
        <v/>
      </c>
      <c r="AZ375" s="90" t="str">
        <f t="shared" si="40"/>
        <v/>
      </c>
      <c r="BA375" s="90" t="str">
        <f t="shared" si="41"/>
        <v/>
      </c>
      <c r="BB375" s="458" t="str">
        <f t="shared" si="42"/>
        <v/>
      </c>
      <c r="BC375" s="442"/>
    </row>
    <row r="376" spans="3:55">
      <c r="C376" s="37"/>
      <c r="H376" s="37"/>
      <c r="I376" s="37"/>
      <c r="N376" s="37"/>
      <c r="Q376" s="38"/>
      <c r="V376" s="37"/>
      <c r="W376" s="37"/>
      <c r="X376" s="37"/>
      <c r="Y376" s="37"/>
      <c r="Z376" s="38"/>
      <c r="AB376" s="38"/>
      <c r="AC376" s="37"/>
      <c r="AD376" s="39"/>
      <c r="AE376" s="39"/>
      <c r="AF376" s="38"/>
      <c r="AG376" s="37"/>
      <c r="AH376" s="37"/>
      <c r="AI376" s="37"/>
      <c r="AJ376" s="38"/>
      <c r="AK376" s="37"/>
      <c r="AL376" s="37"/>
      <c r="AM376" s="37"/>
      <c r="AN376" s="90"/>
      <c r="AO376" s="90"/>
      <c r="AP376" s="90"/>
      <c r="AQ376" s="90"/>
      <c r="AR376" s="90"/>
      <c r="AS376" s="90"/>
      <c r="AT376" s="90"/>
      <c r="AU376" s="90"/>
      <c r="AV376" s="90"/>
      <c r="AW376" s="90"/>
      <c r="AX376" s="90" t="str">
        <f t="shared" si="38"/>
        <v/>
      </c>
      <c r="AY376" s="90" t="str">
        <f t="shared" si="39"/>
        <v/>
      </c>
      <c r="AZ376" s="90" t="str">
        <f t="shared" si="40"/>
        <v/>
      </c>
      <c r="BA376" s="90" t="str">
        <f t="shared" si="41"/>
        <v/>
      </c>
      <c r="BB376" s="458" t="str">
        <f t="shared" si="42"/>
        <v/>
      </c>
      <c r="BC376" s="442"/>
    </row>
    <row r="377" spans="3:55">
      <c r="C377" s="37"/>
      <c r="H377" s="37"/>
      <c r="I377" s="37"/>
      <c r="N377" s="37"/>
      <c r="Q377" s="38"/>
      <c r="V377" s="37"/>
      <c r="W377" s="37"/>
      <c r="X377" s="37"/>
      <c r="Y377" s="37"/>
      <c r="Z377" s="38"/>
      <c r="AB377" s="38"/>
      <c r="AC377" s="37"/>
      <c r="AD377" s="39"/>
      <c r="AE377" s="39"/>
      <c r="AF377" s="38"/>
      <c r="AG377" s="37"/>
      <c r="AH377" s="37"/>
      <c r="AI377" s="37"/>
      <c r="AJ377" s="38"/>
      <c r="AK377" s="37"/>
      <c r="AL377" s="37"/>
      <c r="AM377" s="37"/>
      <c r="AN377" s="90"/>
      <c r="AO377" s="90"/>
      <c r="AP377" s="90"/>
      <c r="AQ377" s="90"/>
      <c r="AR377" s="90"/>
      <c r="AS377" s="90"/>
      <c r="AT377" s="90"/>
      <c r="AU377" s="90"/>
      <c r="AV377" s="90"/>
      <c r="AW377" s="90"/>
      <c r="AX377" s="90" t="str">
        <f t="shared" si="38"/>
        <v/>
      </c>
      <c r="AY377" s="90" t="str">
        <f t="shared" si="39"/>
        <v/>
      </c>
      <c r="AZ377" s="90" t="str">
        <f t="shared" si="40"/>
        <v/>
      </c>
      <c r="BA377" s="90" t="str">
        <f t="shared" si="41"/>
        <v/>
      </c>
      <c r="BB377" s="458" t="str">
        <f t="shared" si="42"/>
        <v/>
      </c>
      <c r="BC377" s="442"/>
    </row>
    <row r="378" spans="3:55">
      <c r="C378" s="37"/>
      <c r="H378" s="37"/>
      <c r="I378" s="37"/>
      <c r="N378" s="37"/>
      <c r="Q378" s="38"/>
      <c r="V378" s="37"/>
      <c r="W378" s="37"/>
      <c r="X378" s="37"/>
      <c r="Y378" s="37"/>
      <c r="Z378" s="38"/>
      <c r="AB378" s="38"/>
      <c r="AC378" s="37"/>
      <c r="AD378" s="39"/>
      <c r="AE378" s="39"/>
      <c r="AF378" s="38"/>
      <c r="AG378" s="37"/>
      <c r="AH378" s="37"/>
      <c r="AI378" s="37"/>
      <c r="AJ378" s="38"/>
      <c r="AK378" s="37"/>
      <c r="AL378" s="37"/>
      <c r="AM378" s="37"/>
      <c r="AN378" s="90"/>
      <c r="AO378" s="90"/>
      <c r="AP378" s="90"/>
      <c r="AQ378" s="90"/>
      <c r="AR378" s="90"/>
      <c r="AS378" s="90"/>
      <c r="AT378" s="90"/>
      <c r="AU378" s="90"/>
      <c r="AV378" s="90"/>
      <c r="AW378" s="90"/>
      <c r="AX378" s="90" t="str">
        <f t="shared" si="38"/>
        <v/>
      </c>
      <c r="AY378" s="90" t="str">
        <f t="shared" si="39"/>
        <v/>
      </c>
      <c r="AZ378" s="90" t="str">
        <f t="shared" si="40"/>
        <v/>
      </c>
      <c r="BA378" s="90" t="str">
        <f t="shared" si="41"/>
        <v/>
      </c>
      <c r="BB378" s="458" t="str">
        <f t="shared" si="42"/>
        <v/>
      </c>
      <c r="BC378" s="442"/>
    </row>
    <row r="379" spans="3:55">
      <c r="C379" s="37"/>
      <c r="H379" s="37"/>
      <c r="I379" s="37"/>
      <c r="N379" s="37"/>
      <c r="Q379" s="38"/>
      <c r="V379" s="37"/>
      <c r="W379" s="37"/>
      <c r="X379" s="37"/>
      <c r="Y379" s="37"/>
      <c r="Z379" s="38"/>
      <c r="AB379" s="38"/>
      <c r="AC379" s="37"/>
      <c r="AD379" s="39"/>
      <c r="AE379" s="39"/>
      <c r="AF379" s="38"/>
      <c r="AG379" s="37"/>
      <c r="AH379" s="37"/>
      <c r="AI379" s="37"/>
      <c r="AJ379" s="38"/>
      <c r="AK379" s="37"/>
      <c r="AL379" s="37"/>
      <c r="AM379" s="37"/>
      <c r="AN379" s="90"/>
      <c r="AO379" s="90"/>
      <c r="AP379" s="90"/>
      <c r="AQ379" s="90"/>
      <c r="AR379" s="90"/>
      <c r="AS379" s="90"/>
      <c r="AT379" s="90"/>
      <c r="AU379" s="90"/>
      <c r="AV379" s="90"/>
      <c r="AW379" s="90"/>
      <c r="AX379" s="90" t="str">
        <f t="shared" si="38"/>
        <v/>
      </c>
      <c r="AY379" s="90" t="str">
        <f t="shared" si="39"/>
        <v/>
      </c>
      <c r="AZ379" s="90" t="str">
        <f t="shared" si="40"/>
        <v/>
      </c>
      <c r="BA379" s="90" t="str">
        <f t="shared" si="41"/>
        <v/>
      </c>
      <c r="BB379" s="458" t="str">
        <f t="shared" si="42"/>
        <v/>
      </c>
      <c r="BC379" s="442"/>
    </row>
    <row r="380" spans="3:55">
      <c r="C380" s="37"/>
      <c r="H380" s="37"/>
      <c r="I380" s="37"/>
      <c r="N380" s="37"/>
      <c r="Q380" s="38"/>
      <c r="V380" s="37"/>
      <c r="W380" s="37"/>
      <c r="X380" s="37"/>
      <c r="Y380" s="37"/>
      <c r="Z380" s="38"/>
      <c r="AB380" s="38"/>
      <c r="AC380" s="37"/>
      <c r="AD380" s="39"/>
      <c r="AE380" s="39"/>
      <c r="AF380" s="38"/>
      <c r="AG380" s="37"/>
      <c r="AH380" s="37"/>
      <c r="AI380" s="37"/>
      <c r="AJ380" s="38"/>
      <c r="AK380" s="37"/>
      <c r="AL380" s="37"/>
      <c r="AM380" s="37"/>
      <c r="AN380" s="90"/>
      <c r="AO380" s="90"/>
      <c r="AP380" s="90"/>
      <c r="AQ380" s="90"/>
      <c r="AR380" s="90"/>
      <c r="AS380" s="90"/>
      <c r="AT380" s="90"/>
      <c r="AU380" s="90"/>
      <c r="AV380" s="90"/>
      <c r="AW380" s="90"/>
      <c r="AX380" s="90" t="str">
        <f t="shared" si="38"/>
        <v/>
      </c>
      <c r="AY380" s="90" t="str">
        <f t="shared" si="39"/>
        <v/>
      </c>
      <c r="AZ380" s="90" t="str">
        <f t="shared" si="40"/>
        <v/>
      </c>
      <c r="BA380" s="90" t="str">
        <f t="shared" si="41"/>
        <v/>
      </c>
      <c r="BB380" s="458" t="str">
        <f t="shared" si="42"/>
        <v/>
      </c>
      <c r="BC380" s="442"/>
    </row>
    <row r="381" spans="3:55">
      <c r="C381" s="37"/>
      <c r="H381" s="37"/>
      <c r="I381" s="37"/>
      <c r="N381" s="37"/>
      <c r="Q381" s="38"/>
      <c r="V381" s="37"/>
      <c r="W381" s="37"/>
      <c r="X381" s="37"/>
      <c r="Y381" s="37"/>
      <c r="Z381" s="38"/>
      <c r="AB381" s="38"/>
      <c r="AC381" s="37"/>
      <c r="AD381" s="39"/>
      <c r="AE381" s="39"/>
      <c r="AF381" s="38"/>
      <c r="AG381" s="37"/>
      <c r="AH381" s="37"/>
      <c r="AI381" s="37"/>
      <c r="AJ381" s="38"/>
      <c r="AK381" s="37"/>
      <c r="AL381" s="37"/>
      <c r="AM381" s="37"/>
      <c r="AN381" s="90"/>
      <c r="AO381" s="90"/>
      <c r="AP381" s="90"/>
      <c r="AQ381" s="90"/>
      <c r="AR381" s="90"/>
      <c r="AS381" s="90"/>
      <c r="AT381" s="90"/>
      <c r="AU381" s="90"/>
      <c r="AV381" s="90"/>
      <c r="AW381" s="90"/>
      <c r="AX381" s="90" t="str">
        <f t="shared" si="38"/>
        <v/>
      </c>
      <c r="AY381" s="90" t="str">
        <f t="shared" si="39"/>
        <v/>
      </c>
      <c r="AZ381" s="90" t="str">
        <f t="shared" si="40"/>
        <v/>
      </c>
      <c r="BA381" s="90" t="str">
        <f t="shared" si="41"/>
        <v/>
      </c>
      <c r="BB381" s="458" t="str">
        <f t="shared" si="42"/>
        <v/>
      </c>
      <c r="BC381" s="442"/>
    </row>
    <row r="382" spans="3:55">
      <c r="C382" s="37"/>
      <c r="H382" s="37"/>
      <c r="I382" s="37"/>
      <c r="N382" s="37"/>
      <c r="Q382" s="38"/>
      <c r="V382" s="37"/>
      <c r="W382" s="37"/>
      <c r="X382" s="37"/>
      <c r="Y382" s="37"/>
      <c r="Z382" s="38"/>
      <c r="AB382" s="38"/>
      <c r="AC382" s="37"/>
      <c r="AD382" s="39"/>
      <c r="AE382" s="39"/>
      <c r="AF382" s="38"/>
      <c r="AG382" s="37"/>
      <c r="AH382" s="37"/>
      <c r="AI382" s="37"/>
      <c r="AJ382" s="38"/>
      <c r="AK382" s="37"/>
      <c r="AL382" s="37"/>
      <c r="AM382" s="37"/>
      <c r="AN382" s="90"/>
      <c r="AO382" s="90"/>
      <c r="AP382" s="90"/>
      <c r="AQ382" s="90"/>
      <c r="AR382" s="90"/>
      <c r="AS382" s="90"/>
      <c r="AT382" s="90"/>
      <c r="AU382" s="90"/>
      <c r="AV382" s="90"/>
      <c r="AW382" s="90"/>
      <c r="AX382" s="90" t="str">
        <f t="shared" si="38"/>
        <v/>
      </c>
      <c r="AY382" s="90" t="str">
        <f t="shared" si="39"/>
        <v/>
      </c>
      <c r="AZ382" s="90" t="str">
        <f t="shared" si="40"/>
        <v/>
      </c>
      <c r="BA382" s="90" t="str">
        <f t="shared" si="41"/>
        <v/>
      </c>
      <c r="BB382" s="458" t="str">
        <f t="shared" si="42"/>
        <v/>
      </c>
      <c r="BC382" s="442"/>
    </row>
    <row r="383" spans="3:55">
      <c r="C383" s="37"/>
      <c r="H383" s="37"/>
      <c r="I383" s="37"/>
      <c r="N383" s="37"/>
      <c r="Q383" s="38"/>
      <c r="V383" s="37"/>
      <c r="W383" s="37"/>
      <c r="X383" s="37"/>
      <c r="Y383" s="37"/>
      <c r="Z383" s="38"/>
      <c r="AB383" s="38"/>
      <c r="AC383" s="37"/>
      <c r="AD383" s="39"/>
      <c r="AE383" s="39"/>
      <c r="AF383" s="38"/>
      <c r="AG383" s="37"/>
      <c r="AH383" s="37"/>
      <c r="AI383" s="37"/>
      <c r="AJ383" s="38"/>
      <c r="AK383" s="37"/>
      <c r="AL383" s="37"/>
      <c r="AM383" s="37"/>
      <c r="AN383" s="90"/>
      <c r="AO383" s="90"/>
      <c r="AP383" s="90"/>
      <c r="AQ383" s="90"/>
      <c r="AR383" s="90"/>
      <c r="AS383" s="90"/>
      <c r="AT383" s="90"/>
      <c r="AU383" s="90"/>
      <c r="AV383" s="90"/>
      <c r="AW383" s="90"/>
      <c r="AX383" s="90" t="str">
        <f t="shared" si="38"/>
        <v/>
      </c>
      <c r="AY383" s="90" t="str">
        <f t="shared" si="39"/>
        <v/>
      </c>
      <c r="AZ383" s="90" t="str">
        <f t="shared" si="40"/>
        <v/>
      </c>
      <c r="BA383" s="90" t="str">
        <f t="shared" si="41"/>
        <v/>
      </c>
      <c r="BB383" s="458" t="str">
        <f t="shared" si="42"/>
        <v/>
      </c>
      <c r="BC383" s="442"/>
    </row>
    <row r="384" spans="3:55">
      <c r="C384" s="37"/>
      <c r="H384" s="37"/>
      <c r="I384" s="37"/>
      <c r="N384" s="37"/>
      <c r="Q384" s="38"/>
      <c r="V384" s="37"/>
      <c r="W384" s="37"/>
      <c r="X384" s="37"/>
      <c r="Y384" s="37"/>
      <c r="Z384" s="38"/>
      <c r="AB384" s="38"/>
      <c r="AC384" s="37"/>
      <c r="AD384" s="39"/>
      <c r="AE384" s="39"/>
      <c r="AF384" s="38"/>
      <c r="AG384" s="37"/>
      <c r="AH384" s="37"/>
      <c r="AI384" s="37"/>
      <c r="AJ384" s="38"/>
      <c r="AK384" s="37"/>
      <c r="AL384" s="37"/>
      <c r="AM384" s="37"/>
      <c r="AN384" s="90"/>
      <c r="AO384" s="90"/>
      <c r="AP384" s="90"/>
      <c r="AQ384" s="90"/>
      <c r="AR384" s="90"/>
      <c r="AS384" s="90"/>
      <c r="AT384" s="90"/>
      <c r="AU384" s="90"/>
      <c r="AV384" s="90"/>
      <c r="AW384" s="90"/>
      <c r="AX384" s="90" t="str">
        <f t="shared" si="38"/>
        <v/>
      </c>
      <c r="AY384" s="90" t="str">
        <f t="shared" si="39"/>
        <v/>
      </c>
      <c r="AZ384" s="90" t="str">
        <f t="shared" si="40"/>
        <v/>
      </c>
      <c r="BA384" s="90" t="str">
        <f t="shared" si="41"/>
        <v/>
      </c>
      <c r="BB384" s="458" t="str">
        <f t="shared" si="42"/>
        <v/>
      </c>
      <c r="BC384" s="442"/>
    </row>
    <row r="385" spans="3:55">
      <c r="C385" s="37"/>
      <c r="H385" s="37"/>
      <c r="I385" s="37"/>
      <c r="N385" s="37"/>
      <c r="Q385" s="38"/>
      <c r="V385" s="37"/>
      <c r="W385" s="37"/>
      <c r="X385" s="37"/>
      <c r="Y385" s="37"/>
      <c r="Z385" s="38"/>
      <c r="AB385" s="38"/>
      <c r="AC385" s="37"/>
      <c r="AD385" s="39"/>
      <c r="AE385" s="39"/>
      <c r="AF385" s="38"/>
      <c r="AG385" s="37"/>
      <c r="AH385" s="37"/>
      <c r="AI385" s="37"/>
      <c r="AJ385" s="38"/>
      <c r="AK385" s="37"/>
      <c r="AL385" s="37"/>
      <c r="AM385" s="37"/>
      <c r="AN385" s="90"/>
      <c r="AO385" s="90"/>
      <c r="AP385" s="90"/>
      <c r="AQ385" s="90"/>
      <c r="AR385" s="90"/>
      <c r="AS385" s="90"/>
      <c r="AT385" s="90"/>
      <c r="AU385" s="90"/>
      <c r="AV385" s="90"/>
      <c r="AW385" s="90"/>
      <c r="AX385" s="90" t="str">
        <f t="shared" si="38"/>
        <v/>
      </c>
      <c r="AY385" s="90" t="str">
        <f t="shared" si="39"/>
        <v/>
      </c>
      <c r="AZ385" s="90" t="str">
        <f t="shared" si="40"/>
        <v/>
      </c>
      <c r="BA385" s="90" t="str">
        <f t="shared" si="41"/>
        <v/>
      </c>
      <c r="BB385" s="458" t="str">
        <f t="shared" si="42"/>
        <v/>
      </c>
      <c r="BC385" s="442"/>
    </row>
    <row r="386" spans="3:55">
      <c r="C386" s="37"/>
      <c r="H386" s="37"/>
      <c r="I386" s="37"/>
      <c r="N386" s="37"/>
      <c r="Q386" s="38"/>
      <c r="V386" s="37"/>
      <c r="W386" s="37"/>
      <c r="X386" s="37"/>
      <c r="Y386" s="37"/>
      <c r="Z386" s="38"/>
      <c r="AB386" s="38"/>
      <c r="AC386" s="37"/>
      <c r="AD386" s="39"/>
      <c r="AE386" s="39"/>
      <c r="AF386" s="38"/>
      <c r="AG386" s="37"/>
      <c r="AH386" s="37"/>
      <c r="AI386" s="37"/>
      <c r="AJ386" s="38"/>
      <c r="AK386" s="37"/>
      <c r="AL386" s="37"/>
      <c r="AM386" s="37"/>
      <c r="AN386" s="90"/>
      <c r="AO386" s="90"/>
      <c r="AP386" s="90"/>
      <c r="AQ386" s="90"/>
      <c r="AR386" s="90"/>
      <c r="AS386" s="90"/>
      <c r="AT386" s="90"/>
      <c r="AU386" s="90"/>
      <c r="AV386" s="90"/>
      <c r="AW386" s="90"/>
      <c r="AX386" s="90" t="str">
        <f t="shared" si="38"/>
        <v/>
      </c>
      <c r="AY386" s="90" t="str">
        <f t="shared" si="39"/>
        <v/>
      </c>
      <c r="AZ386" s="90" t="str">
        <f t="shared" si="40"/>
        <v/>
      </c>
      <c r="BA386" s="90" t="str">
        <f t="shared" si="41"/>
        <v/>
      </c>
      <c r="BB386" s="458" t="str">
        <f t="shared" si="42"/>
        <v/>
      </c>
      <c r="BC386" s="442"/>
    </row>
    <row r="387" spans="3:55">
      <c r="C387" s="37"/>
      <c r="H387" s="37"/>
      <c r="I387" s="37"/>
      <c r="N387" s="37"/>
      <c r="Q387" s="38"/>
      <c r="V387" s="37"/>
      <c r="W387" s="37"/>
      <c r="X387" s="37"/>
      <c r="Y387" s="37"/>
      <c r="Z387" s="38"/>
      <c r="AB387" s="38"/>
      <c r="AC387" s="37"/>
      <c r="AD387" s="39"/>
      <c r="AE387" s="39"/>
      <c r="AF387" s="38"/>
      <c r="AG387" s="37"/>
      <c r="AH387" s="37"/>
      <c r="AI387" s="37"/>
      <c r="AJ387" s="38"/>
      <c r="AK387" s="37"/>
      <c r="AL387" s="37"/>
      <c r="AM387" s="37"/>
      <c r="AN387" s="90"/>
      <c r="AO387" s="90"/>
      <c r="AP387" s="90"/>
      <c r="AQ387" s="90"/>
      <c r="AR387" s="90"/>
      <c r="AS387" s="90"/>
      <c r="AT387" s="90"/>
      <c r="AU387" s="90"/>
      <c r="AV387" s="90"/>
      <c r="AW387" s="90"/>
      <c r="AX387" s="90" t="str">
        <f t="shared" si="38"/>
        <v/>
      </c>
      <c r="AY387" s="90" t="str">
        <f t="shared" si="39"/>
        <v/>
      </c>
      <c r="AZ387" s="90" t="str">
        <f t="shared" si="40"/>
        <v/>
      </c>
      <c r="BA387" s="90" t="str">
        <f t="shared" si="41"/>
        <v/>
      </c>
      <c r="BB387" s="458" t="str">
        <f t="shared" si="42"/>
        <v/>
      </c>
      <c r="BC387" s="442"/>
    </row>
    <row r="388" spans="3:55">
      <c r="C388" s="37"/>
      <c r="H388" s="37"/>
      <c r="I388" s="37"/>
      <c r="N388" s="37"/>
      <c r="Q388" s="38"/>
      <c r="V388" s="37"/>
      <c r="W388" s="37"/>
      <c r="X388" s="37"/>
      <c r="Y388" s="37"/>
      <c r="Z388" s="38"/>
      <c r="AB388" s="38"/>
      <c r="AC388" s="37"/>
      <c r="AD388" s="39"/>
      <c r="AE388" s="39"/>
      <c r="AF388" s="38"/>
      <c r="AG388" s="37"/>
      <c r="AH388" s="37"/>
      <c r="AI388" s="37"/>
      <c r="AJ388" s="38"/>
      <c r="AK388" s="37"/>
      <c r="AL388" s="37"/>
      <c r="AM388" s="37"/>
      <c r="AN388" s="90"/>
      <c r="AO388" s="90"/>
      <c r="AP388" s="90"/>
      <c r="AQ388" s="90"/>
      <c r="AR388" s="90"/>
      <c r="AS388" s="90"/>
      <c r="AT388" s="90"/>
      <c r="AU388" s="90"/>
      <c r="AV388" s="90"/>
      <c r="AW388" s="90"/>
      <c r="AX388" s="90" t="str">
        <f t="shared" si="38"/>
        <v/>
      </c>
      <c r="AY388" s="90" t="str">
        <f t="shared" si="39"/>
        <v/>
      </c>
      <c r="AZ388" s="90" t="str">
        <f t="shared" si="40"/>
        <v/>
      </c>
      <c r="BA388" s="90" t="str">
        <f t="shared" si="41"/>
        <v/>
      </c>
      <c r="BB388" s="458" t="str">
        <f t="shared" si="42"/>
        <v/>
      </c>
      <c r="BC388" s="442"/>
    </row>
    <row r="389" spans="3:55">
      <c r="C389" s="37"/>
      <c r="H389" s="37"/>
      <c r="I389" s="37"/>
      <c r="N389" s="37"/>
      <c r="Q389" s="38"/>
      <c r="V389" s="37"/>
      <c r="W389" s="37"/>
      <c r="X389" s="37"/>
      <c r="Y389" s="37"/>
      <c r="Z389" s="38"/>
      <c r="AB389" s="38"/>
      <c r="AC389" s="37"/>
      <c r="AD389" s="39"/>
      <c r="AE389" s="39"/>
      <c r="AF389" s="38"/>
      <c r="AG389" s="37"/>
      <c r="AH389" s="37"/>
      <c r="AI389" s="37"/>
      <c r="AJ389" s="38"/>
      <c r="AK389" s="37"/>
      <c r="AL389" s="37"/>
      <c r="AM389" s="37"/>
      <c r="AN389" s="90"/>
      <c r="AO389" s="90"/>
      <c r="AP389" s="90"/>
      <c r="AQ389" s="90"/>
      <c r="AR389" s="90"/>
      <c r="AS389" s="90"/>
      <c r="AT389" s="90"/>
      <c r="AU389" s="90"/>
      <c r="AV389" s="90"/>
      <c r="AW389" s="90"/>
      <c r="AX389" s="90" t="str">
        <f t="shared" si="38"/>
        <v/>
      </c>
      <c r="AY389" s="90" t="str">
        <f t="shared" si="39"/>
        <v/>
      </c>
      <c r="AZ389" s="90" t="str">
        <f t="shared" si="40"/>
        <v/>
      </c>
      <c r="BA389" s="90" t="str">
        <f t="shared" si="41"/>
        <v/>
      </c>
      <c r="BB389" s="458" t="str">
        <f t="shared" si="42"/>
        <v/>
      </c>
      <c r="BC389" s="442"/>
    </row>
    <row r="390" spans="3:55">
      <c r="C390" s="37"/>
      <c r="H390" s="37"/>
      <c r="I390" s="37"/>
      <c r="N390" s="37"/>
      <c r="Q390" s="38"/>
      <c r="V390" s="37"/>
      <c r="W390" s="37"/>
      <c r="X390" s="37"/>
      <c r="Y390" s="37"/>
      <c r="Z390" s="38"/>
      <c r="AB390" s="38"/>
      <c r="AC390" s="37"/>
      <c r="AD390" s="39"/>
      <c r="AE390" s="39"/>
      <c r="AF390" s="38"/>
      <c r="AG390" s="37"/>
      <c r="AH390" s="37"/>
      <c r="AI390" s="37"/>
      <c r="AJ390" s="38"/>
      <c r="AK390" s="37"/>
      <c r="AL390" s="37"/>
      <c r="AM390" s="37"/>
      <c r="AN390" s="90"/>
      <c r="AO390" s="90"/>
      <c r="AP390" s="90"/>
      <c r="AQ390" s="90"/>
      <c r="AR390" s="90"/>
      <c r="AS390" s="90"/>
      <c r="AT390" s="90"/>
      <c r="AU390" s="90"/>
      <c r="AV390" s="90"/>
      <c r="AW390" s="90"/>
      <c r="AX390" s="90" t="str">
        <f t="shared" si="38"/>
        <v/>
      </c>
      <c r="AY390" s="90" t="str">
        <f t="shared" si="39"/>
        <v/>
      </c>
      <c r="AZ390" s="90" t="str">
        <f t="shared" si="40"/>
        <v/>
      </c>
      <c r="BA390" s="90" t="str">
        <f t="shared" si="41"/>
        <v/>
      </c>
      <c r="BB390" s="458" t="str">
        <f t="shared" si="42"/>
        <v/>
      </c>
      <c r="BC390" s="442"/>
    </row>
    <row r="391" spans="3:55">
      <c r="C391" s="37"/>
      <c r="H391" s="37"/>
      <c r="I391" s="37"/>
      <c r="N391" s="37"/>
      <c r="Q391" s="38"/>
      <c r="V391" s="37"/>
      <c r="W391" s="37"/>
      <c r="X391" s="37"/>
      <c r="Y391" s="37"/>
      <c r="Z391" s="38"/>
      <c r="AB391" s="38"/>
      <c r="AC391" s="37"/>
      <c r="AD391" s="39"/>
      <c r="AE391" s="39"/>
      <c r="AF391" s="38"/>
      <c r="AG391" s="37"/>
      <c r="AH391" s="37"/>
      <c r="AI391" s="37"/>
      <c r="AJ391" s="38"/>
      <c r="AK391" s="37"/>
      <c r="AL391" s="37"/>
      <c r="AM391" s="37"/>
      <c r="AN391" s="90"/>
      <c r="AO391" s="90"/>
      <c r="AP391" s="90"/>
      <c r="AQ391" s="90"/>
      <c r="AR391" s="90"/>
      <c r="AS391" s="90"/>
      <c r="AT391" s="90"/>
      <c r="AU391" s="90"/>
      <c r="AV391" s="90"/>
      <c r="AW391" s="90"/>
      <c r="AX391" s="90" t="str">
        <f t="shared" si="38"/>
        <v/>
      </c>
      <c r="AY391" s="90" t="str">
        <f t="shared" si="39"/>
        <v/>
      </c>
      <c r="AZ391" s="90" t="str">
        <f t="shared" si="40"/>
        <v/>
      </c>
      <c r="BA391" s="90" t="str">
        <f t="shared" si="41"/>
        <v/>
      </c>
      <c r="BB391" s="458" t="str">
        <f t="shared" si="42"/>
        <v/>
      </c>
      <c r="BC391" s="442"/>
    </row>
    <row r="392" spans="3:55">
      <c r="C392" s="37"/>
      <c r="H392" s="37"/>
      <c r="I392" s="37"/>
      <c r="N392" s="37"/>
      <c r="Q392" s="38"/>
      <c r="V392" s="37"/>
      <c r="W392" s="37"/>
      <c r="X392" s="37"/>
      <c r="Y392" s="37"/>
      <c r="Z392" s="38"/>
      <c r="AB392" s="38"/>
      <c r="AC392" s="37"/>
      <c r="AD392" s="39"/>
      <c r="AE392" s="39"/>
      <c r="AF392" s="38"/>
      <c r="AG392" s="37"/>
      <c r="AH392" s="37"/>
      <c r="AI392" s="37"/>
      <c r="AJ392" s="38"/>
      <c r="AK392" s="37"/>
      <c r="AL392" s="37"/>
      <c r="AM392" s="37"/>
      <c r="AN392" s="90"/>
      <c r="AO392" s="90"/>
      <c r="AP392" s="90"/>
      <c r="AQ392" s="90"/>
      <c r="AR392" s="90"/>
      <c r="AS392" s="90"/>
      <c r="AT392" s="90"/>
      <c r="AU392" s="90"/>
      <c r="AV392" s="90"/>
      <c r="AW392" s="90"/>
      <c r="AX392" s="90" t="str">
        <f t="shared" si="38"/>
        <v/>
      </c>
      <c r="AY392" s="90" t="str">
        <f t="shared" si="39"/>
        <v/>
      </c>
      <c r="AZ392" s="90" t="str">
        <f t="shared" si="40"/>
        <v/>
      </c>
      <c r="BA392" s="90" t="str">
        <f t="shared" si="41"/>
        <v/>
      </c>
      <c r="BB392" s="458" t="str">
        <f t="shared" si="42"/>
        <v/>
      </c>
      <c r="BC392" s="442"/>
    </row>
    <row r="393" spans="3:55">
      <c r="C393" s="37"/>
      <c r="H393" s="37"/>
      <c r="I393" s="37"/>
      <c r="N393" s="37"/>
      <c r="Q393" s="38"/>
      <c r="V393" s="37"/>
      <c r="W393" s="37"/>
      <c r="X393" s="37"/>
      <c r="Y393" s="37"/>
      <c r="Z393" s="38"/>
      <c r="AB393" s="38"/>
      <c r="AC393" s="37"/>
      <c r="AD393" s="39"/>
      <c r="AE393" s="39"/>
      <c r="AF393" s="38"/>
      <c r="AG393" s="37"/>
      <c r="AH393" s="37"/>
      <c r="AI393" s="37"/>
      <c r="AJ393" s="38"/>
      <c r="AK393" s="37"/>
      <c r="AL393" s="37"/>
      <c r="AM393" s="37"/>
      <c r="AN393" s="90"/>
      <c r="AO393" s="90"/>
      <c r="AP393" s="90"/>
      <c r="AQ393" s="90"/>
      <c r="AR393" s="90"/>
      <c r="AS393" s="90"/>
      <c r="AT393" s="90"/>
      <c r="AU393" s="90"/>
      <c r="AV393" s="90"/>
      <c r="AW393" s="90"/>
      <c r="AX393" s="90" t="str">
        <f t="shared" si="38"/>
        <v/>
      </c>
      <c r="AY393" s="90" t="str">
        <f t="shared" si="39"/>
        <v/>
      </c>
      <c r="AZ393" s="90" t="str">
        <f t="shared" si="40"/>
        <v/>
      </c>
      <c r="BA393" s="90" t="str">
        <f t="shared" si="41"/>
        <v/>
      </c>
      <c r="BB393" s="458" t="str">
        <f t="shared" si="42"/>
        <v/>
      </c>
      <c r="BC393" s="442"/>
    </row>
    <row r="394" spans="3:55">
      <c r="C394" s="37"/>
      <c r="H394" s="37"/>
      <c r="I394" s="37"/>
      <c r="N394" s="37"/>
      <c r="Q394" s="38"/>
      <c r="V394" s="37"/>
      <c r="W394" s="37"/>
      <c r="X394" s="37"/>
      <c r="Y394" s="37"/>
      <c r="Z394" s="38"/>
      <c r="AB394" s="38"/>
      <c r="AC394" s="37"/>
      <c r="AD394" s="39"/>
      <c r="AE394" s="39"/>
      <c r="AF394" s="38"/>
      <c r="AG394" s="37"/>
      <c r="AH394" s="37"/>
      <c r="AI394" s="37"/>
      <c r="AJ394" s="38"/>
      <c r="AK394" s="37"/>
      <c r="AL394" s="37"/>
      <c r="AM394" s="37"/>
      <c r="AN394" s="90"/>
      <c r="AO394" s="90"/>
      <c r="AP394" s="90"/>
      <c r="AQ394" s="90"/>
      <c r="AR394" s="90"/>
      <c r="AS394" s="90"/>
      <c r="AT394" s="90"/>
      <c r="AU394" s="90"/>
      <c r="AV394" s="90"/>
      <c r="AW394" s="90"/>
      <c r="AX394" s="90" t="str">
        <f t="shared" si="38"/>
        <v/>
      </c>
      <c r="AY394" s="90" t="str">
        <f t="shared" si="39"/>
        <v/>
      </c>
      <c r="AZ394" s="90" t="str">
        <f t="shared" si="40"/>
        <v/>
      </c>
      <c r="BA394" s="90" t="str">
        <f t="shared" si="41"/>
        <v/>
      </c>
      <c r="BB394" s="458" t="str">
        <f t="shared" si="42"/>
        <v/>
      </c>
      <c r="BC394" s="442"/>
    </row>
    <row r="395" spans="3:55">
      <c r="C395" s="37"/>
      <c r="H395" s="37"/>
      <c r="I395" s="37"/>
      <c r="N395" s="37"/>
      <c r="Q395" s="38"/>
      <c r="V395" s="37"/>
      <c r="W395" s="37"/>
      <c r="X395" s="37"/>
      <c r="Y395" s="37"/>
      <c r="Z395" s="38"/>
      <c r="AB395" s="38"/>
      <c r="AC395" s="37"/>
      <c r="AD395" s="39"/>
      <c r="AE395" s="39"/>
      <c r="AF395" s="38"/>
      <c r="AG395" s="37"/>
      <c r="AH395" s="37"/>
      <c r="AI395" s="37"/>
      <c r="AJ395" s="38"/>
      <c r="AK395" s="37"/>
      <c r="AL395" s="37"/>
      <c r="AM395" s="37"/>
      <c r="AN395" s="90"/>
      <c r="AO395" s="90"/>
      <c r="AP395" s="90"/>
      <c r="AQ395" s="90"/>
      <c r="AR395" s="90"/>
      <c r="AS395" s="90"/>
      <c r="AT395" s="90"/>
      <c r="AU395" s="90"/>
      <c r="AV395" s="90"/>
      <c r="AW395" s="90"/>
      <c r="AX395" s="90" t="str">
        <f t="shared" si="38"/>
        <v/>
      </c>
      <c r="AY395" s="90" t="str">
        <f t="shared" si="39"/>
        <v/>
      </c>
      <c r="AZ395" s="90" t="str">
        <f t="shared" si="40"/>
        <v/>
      </c>
      <c r="BA395" s="90" t="str">
        <f t="shared" si="41"/>
        <v/>
      </c>
      <c r="BB395" s="458" t="str">
        <f t="shared" si="42"/>
        <v/>
      </c>
      <c r="BC395" s="442"/>
    </row>
    <row r="396" spans="3:55">
      <c r="C396" s="37"/>
      <c r="H396" s="37"/>
      <c r="I396" s="37"/>
      <c r="N396" s="37"/>
      <c r="Q396" s="38"/>
      <c r="V396" s="37"/>
      <c r="W396" s="37"/>
      <c r="X396" s="37"/>
      <c r="Y396" s="37"/>
      <c r="Z396" s="38"/>
      <c r="AB396" s="38"/>
      <c r="AC396" s="37"/>
      <c r="AD396" s="39"/>
      <c r="AE396" s="39"/>
      <c r="AF396" s="38"/>
      <c r="AG396" s="37"/>
      <c r="AH396" s="37"/>
      <c r="AI396" s="37"/>
      <c r="AJ396" s="38"/>
      <c r="AK396" s="37"/>
      <c r="AL396" s="37"/>
      <c r="AM396" s="37"/>
      <c r="AN396" s="90"/>
      <c r="AO396" s="90"/>
      <c r="AP396" s="90"/>
      <c r="AQ396" s="90"/>
      <c r="AR396" s="90"/>
      <c r="AS396" s="90"/>
      <c r="AT396" s="90"/>
      <c r="AU396" s="90"/>
      <c r="AV396" s="90"/>
      <c r="AW396" s="90"/>
      <c r="AX396" s="90" t="str">
        <f t="shared" si="38"/>
        <v/>
      </c>
      <c r="AY396" s="90" t="str">
        <f t="shared" si="39"/>
        <v/>
      </c>
      <c r="AZ396" s="90" t="str">
        <f t="shared" si="40"/>
        <v/>
      </c>
      <c r="BA396" s="90" t="str">
        <f t="shared" si="41"/>
        <v/>
      </c>
      <c r="BB396" s="458" t="str">
        <f t="shared" si="42"/>
        <v/>
      </c>
      <c r="BC396" s="442"/>
    </row>
    <row r="397" spans="3:55">
      <c r="C397" s="37"/>
      <c r="H397" s="37"/>
      <c r="I397" s="37"/>
      <c r="N397" s="37"/>
      <c r="Q397" s="38"/>
      <c r="V397" s="37"/>
      <c r="W397" s="37"/>
      <c r="X397" s="37"/>
      <c r="Y397" s="37"/>
      <c r="Z397" s="38"/>
      <c r="AB397" s="38"/>
      <c r="AC397" s="37"/>
      <c r="AD397" s="39"/>
      <c r="AE397" s="39"/>
      <c r="AF397" s="38"/>
      <c r="AG397" s="37"/>
      <c r="AH397" s="37"/>
      <c r="AI397" s="37"/>
      <c r="AJ397" s="38"/>
      <c r="AK397" s="37"/>
      <c r="AL397" s="37"/>
      <c r="AM397" s="37"/>
      <c r="AN397" s="90"/>
      <c r="AO397" s="90"/>
      <c r="AP397" s="90"/>
      <c r="AQ397" s="90"/>
      <c r="AR397" s="90"/>
      <c r="AS397" s="90"/>
      <c r="AT397" s="90"/>
      <c r="AU397" s="90"/>
      <c r="AV397" s="90"/>
      <c r="AW397" s="90"/>
      <c r="AX397" s="90" t="str">
        <f t="shared" si="38"/>
        <v/>
      </c>
      <c r="AY397" s="90" t="str">
        <f t="shared" si="39"/>
        <v/>
      </c>
      <c r="AZ397" s="90" t="str">
        <f t="shared" si="40"/>
        <v/>
      </c>
      <c r="BA397" s="90" t="str">
        <f t="shared" si="41"/>
        <v/>
      </c>
      <c r="BB397" s="458" t="str">
        <f t="shared" si="42"/>
        <v/>
      </c>
      <c r="BC397" s="442"/>
    </row>
    <row r="398" spans="3:55">
      <c r="C398" s="37"/>
      <c r="H398" s="37"/>
      <c r="I398" s="37"/>
      <c r="N398" s="37"/>
      <c r="Q398" s="38"/>
      <c r="V398" s="37"/>
      <c r="W398" s="37"/>
      <c r="X398" s="37"/>
      <c r="Y398" s="37"/>
      <c r="Z398" s="38"/>
      <c r="AB398" s="38"/>
      <c r="AC398" s="37"/>
      <c r="AD398" s="39"/>
      <c r="AE398" s="39"/>
      <c r="AF398" s="38"/>
      <c r="AG398" s="37"/>
      <c r="AH398" s="37"/>
      <c r="AI398" s="37"/>
      <c r="AJ398" s="38"/>
      <c r="AK398" s="37"/>
      <c r="AL398" s="37"/>
      <c r="AM398" s="37"/>
      <c r="AN398" s="90"/>
      <c r="AO398" s="90"/>
      <c r="AP398" s="90"/>
      <c r="AQ398" s="90"/>
      <c r="AR398" s="90"/>
      <c r="AS398" s="90"/>
      <c r="AT398" s="90"/>
      <c r="AU398" s="90"/>
      <c r="AV398" s="90"/>
      <c r="AW398" s="90"/>
      <c r="AX398" s="90" t="str">
        <f t="shared" si="38"/>
        <v/>
      </c>
      <c r="AY398" s="90" t="str">
        <f t="shared" si="39"/>
        <v/>
      </c>
      <c r="AZ398" s="90" t="str">
        <f t="shared" si="40"/>
        <v/>
      </c>
      <c r="BA398" s="90" t="str">
        <f t="shared" si="41"/>
        <v/>
      </c>
      <c r="BB398" s="458" t="str">
        <f t="shared" si="42"/>
        <v/>
      </c>
      <c r="BC398" s="442"/>
    </row>
    <row r="399" spans="3:55">
      <c r="C399" s="37"/>
      <c r="H399" s="37"/>
      <c r="I399" s="37"/>
      <c r="N399" s="37"/>
      <c r="Q399" s="38"/>
      <c r="V399" s="37"/>
      <c r="W399" s="37"/>
      <c r="X399" s="37"/>
      <c r="Y399" s="37"/>
      <c r="Z399" s="38"/>
      <c r="AB399" s="38"/>
      <c r="AC399" s="37"/>
      <c r="AD399" s="39"/>
      <c r="AE399" s="39"/>
      <c r="AF399" s="38"/>
      <c r="AG399" s="37"/>
      <c r="AH399" s="37"/>
      <c r="AI399" s="37"/>
      <c r="AJ399" s="38"/>
      <c r="AK399" s="37"/>
      <c r="AL399" s="37"/>
      <c r="AM399" s="37"/>
      <c r="AN399" s="90"/>
      <c r="AO399" s="90"/>
      <c r="AP399" s="90"/>
      <c r="AQ399" s="90"/>
      <c r="AR399" s="90"/>
      <c r="AS399" s="90"/>
      <c r="AT399" s="90"/>
      <c r="AU399" s="90"/>
      <c r="AV399" s="90"/>
      <c r="AW399" s="90"/>
      <c r="AX399" s="90" t="str">
        <f t="shared" si="38"/>
        <v/>
      </c>
      <c r="AY399" s="90" t="str">
        <f t="shared" si="39"/>
        <v/>
      </c>
      <c r="AZ399" s="90" t="str">
        <f t="shared" si="40"/>
        <v/>
      </c>
      <c r="BA399" s="90" t="str">
        <f t="shared" si="41"/>
        <v/>
      </c>
      <c r="BB399" s="458" t="str">
        <f t="shared" si="42"/>
        <v/>
      </c>
      <c r="BC399" s="442"/>
    </row>
    <row r="400" spans="3:55">
      <c r="C400" s="37"/>
      <c r="H400" s="37"/>
      <c r="I400" s="37"/>
      <c r="N400" s="37"/>
      <c r="Q400" s="38"/>
      <c r="V400" s="37"/>
      <c r="W400" s="37"/>
      <c r="X400" s="37"/>
      <c r="Y400" s="37"/>
      <c r="Z400" s="38"/>
      <c r="AB400" s="38"/>
      <c r="AC400" s="37"/>
      <c r="AD400" s="39"/>
      <c r="AE400" s="39"/>
      <c r="AF400" s="38"/>
      <c r="AG400" s="37"/>
      <c r="AH400" s="37"/>
      <c r="AI400" s="37"/>
      <c r="AJ400" s="38"/>
      <c r="AK400" s="37"/>
      <c r="AL400" s="37"/>
      <c r="AM400" s="37"/>
      <c r="AN400" s="90"/>
      <c r="AO400" s="90"/>
      <c r="AP400" s="90"/>
      <c r="AQ400" s="90"/>
      <c r="AR400" s="90"/>
      <c r="AS400" s="90"/>
      <c r="AT400" s="90"/>
      <c r="AU400" s="90"/>
      <c r="AV400" s="90"/>
      <c r="AW400" s="90"/>
      <c r="AX400" s="90" t="str">
        <f t="shared" si="38"/>
        <v/>
      </c>
      <c r="AY400" s="90" t="str">
        <f t="shared" si="39"/>
        <v/>
      </c>
      <c r="AZ400" s="90" t="str">
        <f t="shared" si="40"/>
        <v/>
      </c>
      <c r="BA400" s="90" t="str">
        <f t="shared" si="41"/>
        <v/>
      </c>
      <c r="BB400" s="458" t="str">
        <f t="shared" si="42"/>
        <v/>
      </c>
      <c r="BC400" s="442"/>
    </row>
    <row r="401" spans="3:55">
      <c r="C401" s="37"/>
      <c r="H401" s="37"/>
      <c r="I401" s="37"/>
      <c r="N401" s="37"/>
      <c r="Q401" s="38"/>
      <c r="V401" s="37"/>
      <c r="W401" s="37"/>
      <c r="X401" s="37"/>
      <c r="Y401" s="37"/>
      <c r="Z401" s="38"/>
      <c r="AB401" s="38"/>
      <c r="AC401" s="37"/>
      <c r="AD401" s="39"/>
      <c r="AE401" s="39"/>
      <c r="AF401" s="38"/>
      <c r="AG401" s="37"/>
      <c r="AH401" s="37"/>
      <c r="AI401" s="37"/>
      <c r="AJ401" s="38"/>
      <c r="AK401" s="37"/>
      <c r="AL401" s="37"/>
      <c r="AM401" s="37"/>
      <c r="AN401" s="90"/>
      <c r="AO401" s="90"/>
      <c r="AP401" s="90"/>
      <c r="AQ401" s="90"/>
      <c r="AR401" s="90"/>
      <c r="AS401" s="90"/>
      <c r="AT401" s="90"/>
      <c r="AU401" s="90"/>
      <c r="AV401" s="90"/>
      <c r="AW401" s="90"/>
      <c r="AX401" s="90" t="str">
        <f t="shared" si="38"/>
        <v/>
      </c>
      <c r="AY401" s="90" t="str">
        <f t="shared" si="39"/>
        <v/>
      </c>
      <c r="AZ401" s="90" t="str">
        <f t="shared" si="40"/>
        <v/>
      </c>
      <c r="BA401" s="90" t="str">
        <f t="shared" si="41"/>
        <v/>
      </c>
      <c r="BB401" s="458" t="str">
        <f t="shared" si="42"/>
        <v/>
      </c>
      <c r="BC401" s="442"/>
    </row>
    <row r="402" spans="3:55">
      <c r="C402" s="37"/>
      <c r="H402" s="37"/>
      <c r="I402" s="37"/>
      <c r="N402" s="37"/>
      <c r="Q402" s="38"/>
      <c r="V402" s="37"/>
      <c r="W402" s="37"/>
      <c r="X402" s="37"/>
      <c r="Y402" s="37"/>
      <c r="Z402" s="38"/>
      <c r="AB402" s="38"/>
      <c r="AC402" s="37"/>
      <c r="AD402" s="39"/>
      <c r="AE402" s="39"/>
      <c r="AF402" s="38"/>
      <c r="AG402" s="37"/>
      <c r="AH402" s="37"/>
      <c r="AI402" s="37"/>
      <c r="AJ402" s="38"/>
      <c r="AK402" s="37"/>
      <c r="AL402" s="37"/>
      <c r="AM402" s="37"/>
      <c r="AN402" s="90"/>
      <c r="AO402" s="90"/>
      <c r="AP402" s="90"/>
      <c r="AQ402" s="90"/>
      <c r="AR402" s="90"/>
      <c r="AS402" s="90"/>
      <c r="AT402" s="90"/>
      <c r="AU402" s="90"/>
      <c r="AV402" s="90"/>
      <c r="AW402" s="90"/>
      <c r="AX402" s="90" t="str">
        <f t="shared" si="38"/>
        <v/>
      </c>
      <c r="AY402" s="90" t="str">
        <f t="shared" si="39"/>
        <v/>
      </c>
      <c r="AZ402" s="90" t="str">
        <f t="shared" si="40"/>
        <v/>
      </c>
      <c r="BA402" s="90" t="str">
        <f t="shared" si="41"/>
        <v/>
      </c>
      <c r="BB402" s="458" t="str">
        <f t="shared" si="42"/>
        <v/>
      </c>
      <c r="BC402" s="442"/>
    </row>
    <row r="403" spans="3:55">
      <c r="C403" s="37"/>
      <c r="H403" s="37"/>
      <c r="I403" s="37"/>
      <c r="N403" s="37"/>
      <c r="Q403" s="38"/>
      <c r="V403" s="37"/>
      <c r="W403" s="37"/>
      <c r="X403" s="37"/>
      <c r="Y403" s="37"/>
      <c r="Z403" s="38"/>
      <c r="AB403" s="38"/>
      <c r="AC403" s="37"/>
      <c r="AD403" s="39"/>
      <c r="AE403" s="39"/>
      <c r="AF403" s="38"/>
      <c r="AG403" s="37"/>
      <c r="AH403" s="37"/>
      <c r="AI403" s="37"/>
      <c r="AJ403" s="38"/>
      <c r="AK403" s="37"/>
      <c r="AL403" s="37"/>
      <c r="AM403" s="37"/>
      <c r="AN403" s="90"/>
      <c r="AO403" s="90"/>
      <c r="AP403" s="90"/>
      <c r="AQ403" s="90"/>
      <c r="AR403" s="90"/>
      <c r="AS403" s="90"/>
      <c r="AT403" s="90"/>
      <c r="AU403" s="90"/>
      <c r="AV403" s="90"/>
      <c r="AW403" s="90"/>
      <c r="AX403" s="90" t="str">
        <f t="shared" si="38"/>
        <v/>
      </c>
      <c r="AY403" s="90" t="str">
        <f t="shared" si="39"/>
        <v/>
      </c>
      <c r="AZ403" s="90" t="str">
        <f t="shared" si="40"/>
        <v/>
      </c>
      <c r="BA403" s="90" t="str">
        <f t="shared" si="41"/>
        <v/>
      </c>
      <c r="BB403" s="458" t="str">
        <f t="shared" si="42"/>
        <v/>
      </c>
      <c r="BC403" s="442"/>
    </row>
    <row r="404" spans="3:55">
      <c r="C404" s="37"/>
      <c r="H404" s="37"/>
      <c r="I404" s="37"/>
      <c r="N404" s="37"/>
      <c r="Q404" s="38"/>
      <c r="V404" s="37"/>
      <c r="W404" s="37"/>
      <c r="X404" s="37"/>
      <c r="Y404" s="37"/>
      <c r="Z404" s="38"/>
      <c r="AB404" s="38"/>
      <c r="AC404" s="37"/>
      <c r="AD404" s="39"/>
      <c r="AE404" s="39"/>
      <c r="AF404" s="38"/>
      <c r="AG404" s="37"/>
      <c r="AH404" s="37"/>
      <c r="AI404" s="37"/>
      <c r="AJ404" s="38"/>
      <c r="AK404" s="37"/>
      <c r="AL404" s="37"/>
      <c r="AM404" s="37"/>
      <c r="AN404" s="90"/>
      <c r="AO404" s="90"/>
      <c r="AP404" s="90"/>
      <c r="AQ404" s="90"/>
      <c r="AR404" s="90"/>
      <c r="AS404" s="90"/>
      <c r="AT404" s="90"/>
      <c r="AU404" s="90"/>
      <c r="AV404" s="90"/>
      <c r="AW404" s="90"/>
      <c r="AX404" s="90" t="str">
        <f t="shared" si="38"/>
        <v/>
      </c>
      <c r="AY404" s="90" t="str">
        <f t="shared" si="39"/>
        <v/>
      </c>
      <c r="AZ404" s="90" t="str">
        <f t="shared" si="40"/>
        <v/>
      </c>
      <c r="BA404" s="90" t="str">
        <f t="shared" si="41"/>
        <v/>
      </c>
      <c r="BB404" s="458" t="str">
        <f t="shared" si="42"/>
        <v/>
      </c>
      <c r="BC404" s="442"/>
    </row>
    <row r="405" spans="3:55">
      <c r="C405" s="37"/>
      <c r="H405" s="37"/>
      <c r="I405" s="37"/>
      <c r="N405" s="37"/>
      <c r="Q405" s="38"/>
      <c r="V405" s="37"/>
      <c r="W405" s="37"/>
      <c r="X405" s="37"/>
      <c r="Y405" s="37"/>
      <c r="Z405" s="38"/>
      <c r="AB405" s="38"/>
      <c r="AC405" s="37"/>
      <c r="AD405" s="39"/>
      <c r="AE405" s="39"/>
      <c r="AF405" s="38"/>
      <c r="AG405" s="37"/>
      <c r="AH405" s="37"/>
      <c r="AI405" s="37"/>
      <c r="AJ405" s="38"/>
      <c r="AK405" s="37"/>
      <c r="AL405" s="37"/>
      <c r="AM405" s="37"/>
      <c r="AN405" s="90"/>
      <c r="AO405" s="90"/>
      <c r="AP405" s="90"/>
      <c r="AQ405" s="90"/>
      <c r="AR405" s="90"/>
      <c r="AS405" s="90"/>
      <c r="AT405" s="90"/>
      <c r="AU405" s="90"/>
      <c r="AV405" s="90"/>
      <c r="AW405" s="90"/>
      <c r="AX405" s="90" t="str">
        <f t="shared" si="38"/>
        <v/>
      </c>
      <c r="AY405" s="90" t="str">
        <f t="shared" si="39"/>
        <v/>
      </c>
      <c r="AZ405" s="90" t="str">
        <f t="shared" si="40"/>
        <v/>
      </c>
      <c r="BA405" s="90" t="str">
        <f t="shared" si="41"/>
        <v/>
      </c>
      <c r="BB405" s="458" t="str">
        <f t="shared" si="42"/>
        <v/>
      </c>
      <c r="BC405" s="442"/>
    </row>
    <row r="406" spans="3:55">
      <c r="C406" s="37"/>
      <c r="H406" s="37"/>
      <c r="I406" s="37"/>
      <c r="N406" s="37"/>
      <c r="Q406" s="38"/>
      <c r="V406" s="37"/>
      <c r="W406" s="37"/>
      <c r="X406" s="37"/>
      <c r="Y406" s="37"/>
      <c r="Z406" s="38"/>
      <c r="AB406" s="38"/>
      <c r="AC406" s="37"/>
      <c r="AD406" s="39"/>
      <c r="AE406" s="39"/>
      <c r="AF406" s="38"/>
      <c r="AG406" s="37"/>
      <c r="AH406" s="37"/>
      <c r="AI406" s="37"/>
      <c r="AJ406" s="38"/>
      <c r="AK406" s="37"/>
      <c r="AL406" s="37"/>
      <c r="AM406" s="37"/>
      <c r="AN406" s="90"/>
      <c r="AO406" s="90"/>
      <c r="AP406" s="90"/>
      <c r="AQ406" s="90"/>
      <c r="AR406" s="90"/>
      <c r="AS406" s="90"/>
      <c r="AT406" s="90"/>
      <c r="AU406" s="90"/>
      <c r="AV406" s="90"/>
      <c r="AW406" s="90"/>
      <c r="AX406" s="90" t="str">
        <f t="shared" si="38"/>
        <v/>
      </c>
      <c r="AY406" s="90" t="str">
        <f t="shared" si="39"/>
        <v/>
      </c>
      <c r="AZ406" s="90" t="str">
        <f t="shared" si="40"/>
        <v/>
      </c>
      <c r="BA406" s="90" t="str">
        <f t="shared" si="41"/>
        <v/>
      </c>
      <c r="BB406" s="458" t="str">
        <f t="shared" si="42"/>
        <v/>
      </c>
      <c r="BC406" s="442"/>
    </row>
    <row r="407" spans="3:55">
      <c r="C407" s="37"/>
      <c r="H407" s="37"/>
      <c r="I407" s="37"/>
      <c r="N407" s="37"/>
      <c r="Q407" s="38"/>
      <c r="V407" s="37"/>
      <c r="W407" s="37"/>
      <c r="X407" s="37"/>
      <c r="Y407" s="37"/>
      <c r="Z407" s="38"/>
      <c r="AB407" s="38"/>
      <c r="AC407" s="37"/>
      <c r="AD407" s="39"/>
      <c r="AE407" s="39"/>
      <c r="AF407" s="38"/>
      <c r="AG407" s="37"/>
      <c r="AH407" s="37"/>
      <c r="AI407" s="37"/>
      <c r="AJ407" s="38"/>
      <c r="AK407" s="37"/>
      <c r="AL407" s="37"/>
      <c r="AM407" s="37"/>
      <c r="AN407" s="90"/>
      <c r="AO407" s="90"/>
      <c r="AP407" s="90"/>
      <c r="AQ407" s="90"/>
      <c r="AR407" s="90"/>
      <c r="AS407" s="90"/>
      <c r="AT407" s="90"/>
      <c r="AU407" s="90"/>
      <c r="AV407" s="90"/>
      <c r="AW407" s="90"/>
      <c r="AX407" s="90" t="str">
        <f t="shared" si="38"/>
        <v/>
      </c>
      <c r="AY407" s="90" t="str">
        <f t="shared" si="39"/>
        <v/>
      </c>
      <c r="AZ407" s="90" t="str">
        <f t="shared" si="40"/>
        <v/>
      </c>
      <c r="BA407" s="90" t="str">
        <f t="shared" si="41"/>
        <v/>
      </c>
      <c r="BB407" s="458" t="str">
        <f t="shared" si="42"/>
        <v/>
      </c>
      <c r="BC407" s="442"/>
    </row>
    <row r="408" spans="3:55">
      <c r="C408" s="37"/>
      <c r="H408" s="37"/>
      <c r="I408" s="37"/>
      <c r="N408" s="37"/>
      <c r="Q408" s="38"/>
      <c r="V408" s="37"/>
      <c r="W408" s="37"/>
      <c r="X408" s="37"/>
      <c r="Y408" s="37"/>
      <c r="Z408" s="38"/>
      <c r="AB408" s="38"/>
      <c r="AC408" s="37"/>
      <c r="AD408" s="39"/>
      <c r="AE408" s="39"/>
      <c r="AF408" s="38"/>
      <c r="AG408" s="37"/>
      <c r="AH408" s="37"/>
      <c r="AI408" s="37"/>
      <c r="AJ408" s="38"/>
      <c r="AK408" s="37"/>
      <c r="AL408" s="37"/>
      <c r="AM408" s="37"/>
      <c r="AN408" s="90"/>
      <c r="AO408" s="90"/>
      <c r="AP408" s="90"/>
      <c r="AQ408" s="90"/>
      <c r="AR408" s="90"/>
      <c r="AS408" s="90"/>
      <c r="AT408" s="90"/>
      <c r="AU408" s="90"/>
      <c r="AV408" s="90"/>
      <c r="AW408" s="90"/>
      <c r="AX408" s="90" t="str">
        <f t="shared" si="38"/>
        <v/>
      </c>
      <c r="AY408" s="90" t="str">
        <f t="shared" si="39"/>
        <v/>
      </c>
      <c r="AZ408" s="90" t="str">
        <f t="shared" si="40"/>
        <v/>
      </c>
      <c r="BA408" s="90" t="str">
        <f t="shared" si="41"/>
        <v/>
      </c>
      <c r="BB408" s="458" t="str">
        <f t="shared" si="42"/>
        <v/>
      </c>
      <c r="BC408" s="442"/>
    </row>
    <row r="409" spans="3:55">
      <c r="C409" s="37"/>
      <c r="H409" s="37"/>
      <c r="I409" s="37"/>
      <c r="N409" s="37"/>
      <c r="Q409" s="38"/>
      <c r="V409" s="37"/>
      <c r="W409" s="37"/>
      <c r="X409" s="37"/>
      <c r="Y409" s="37"/>
      <c r="Z409" s="38"/>
      <c r="AB409" s="38"/>
      <c r="AC409" s="37"/>
      <c r="AD409" s="39"/>
      <c r="AE409" s="39"/>
      <c r="AF409" s="38"/>
      <c r="AG409" s="37"/>
      <c r="AH409" s="37"/>
      <c r="AI409" s="37"/>
      <c r="AJ409" s="38"/>
      <c r="AK409" s="37"/>
      <c r="AL409" s="37"/>
      <c r="AM409" s="37"/>
      <c r="AN409" s="90"/>
      <c r="AO409" s="90"/>
      <c r="AP409" s="90"/>
      <c r="AQ409" s="90"/>
      <c r="AR409" s="90"/>
      <c r="AS409" s="90"/>
      <c r="AT409" s="90"/>
      <c r="AU409" s="90"/>
      <c r="AV409" s="90"/>
      <c r="AW409" s="90"/>
      <c r="AX409" s="90" t="str">
        <f t="shared" si="38"/>
        <v/>
      </c>
      <c r="AY409" s="90" t="str">
        <f t="shared" si="39"/>
        <v/>
      </c>
      <c r="AZ409" s="90" t="str">
        <f t="shared" si="40"/>
        <v/>
      </c>
      <c r="BA409" s="90" t="str">
        <f t="shared" si="41"/>
        <v/>
      </c>
      <c r="BB409" s="458" t="str">
        <f t="shared" si="42"/>
        <v/>
      </c>
      <c r="BC409" s="442"/>
    </row>
    <row r="410" spans="3:55">
      <c r="C410" s="37"/>
      <c r="H410" s="37"/>
      <c r="I410" s="37"/>
      <c r="N410" s="37"/>
      <c r="Q410" s="38"/>
      <c r="V410" s="37"/>
      <c r="W410" s="37"/>
      <c r="X410" s="37"/>
      <c r="Y410" s="37"/>
      <c r="Z410" s="38"/>
      <c r="AB410" s="38"/>
      <c r="AC410" s="37"/>
      <c r="AD410" s="39"/>
      <c r="AE410" s="39"/>
      <c r="AF410" s="38"/>
      <c r="AG410" s="37"/>
      <c r="AH410" s="37"/>
      <c r="AI410" s="37"/>
      <c r="AJ410" s="38"/>
      <c r="AK410" s="37"/>
      <c r="AL410" s="37"/>
      <c r="AM410" s="37"/>
      <c r="AN410" s="90"/>
      <c r="AO410" s="90"/>
      <c r="AP410" s="90"/>
      <c r="AQ410" s="90"/>
      <c r="AR410" s="90"/>
      <c r="AS410" s="90"/>
      <c r="AT410" s="90"/>
      <c r="AU410" s="90"/>
      <c r="AV410" s="90"/>
      <c r="AW410" s="90"/>
      <c r="AX410" s="90" t="str">
        <f t="shared" si="38"/>
        <v/>
      </c>
      <c r="AY410" s="90" t="str">
        <f t="shared" si="39"/>
        <v/>
      </c>
      <c r="AZ410" s="90" t="str">
        <f t="shared" si="40"/>
        <v/>
      </c>
      <c r="BA410" s="90" t="str">
        <f t="shared" si="41"/>
        <v/>
      </c>
      <c r="BB410" s="458" t="str">
        <f t="shared" si="42"/>
        <v/>
      </c>
      <c r="BC410" s="442"/>
    </row>
    <row r="411" spans="3:55">
      <c r="C411" s="37"/>
      <c r="H411" s="37"/>
      <c r="I411" s="37"/>
      <c r="N411" s="37"/>
      <c r="Q411" s="38"/>
      <c r="V411" s="37"/>
      <c r="W411" s="37"/>
      <c r="X411" s="37"/>
      <c r="Y411" s="37"/>
      <c r="Z411" s="38"/>
      <c r="AB411" s="38"/>
      <c r="AC411" s="37"/>
      <c r="AD411" s="39"/>
      <c r="AE411" s="39"/>
      <c r="AF411" s="38"/>
      <c r="AG411" s="37"/>
      <c r="AH411" s="37"/>
      <c r="AI411" s="37"/>
      <c r="AJ411" s="38"/>
      <c r="AK411" s="37"/>
      <c r="AL411" s="37"/>
      <c r="AM411" s="37"/>
      <c r="AN411" s="90"/>
      <c r="AO411" s="90"/>
      <c r="AP411" s="90"/>
      <c r="AQ411" s="90"/>
      <c r="AR411" s="90"/>
      <c r="AS411" s="90"/>
      <c r="AT411" s="90"/>
      <c r="AU411" s="90"/>
      <c r="AV411" s="90"/>
      <c r="AW411" s="90"/>
      <c r="AX411" s="90" t="str">
        <f t="shared" si="38"/>
        <v/>
      </c>
      <c r="AY411" s="90" t="str">
        <f t="shared" si="39"/>
        <v/>
      </c>
      <c r="AZ411" s="90" t="str">
        <f t="shared" si="40"/>
        <v/>
      </c>
      <c r="BA411" s="90" t="str">
        <f t="shared" si="41"/>
        <v/>
      </c>
      <c r="BB411" s="458" t="str">
        <f t="shared" si="42"/>
        <v/>
      </c>
      <c r="BC411" s="442"/>
    </row>
    <row r="412" spans="3:55">
      <c r="C412" s="37"/>
      <c r="H412" s="37"/>
      <c r="I412" s="37"/>
      <c r="N412" s="37"/>
      <c r="Q412" s="38"/>
      <c r="V412" s="37"/>
      <c r="W412" s="37"/>
      <c r="X412" s="37"/>
      <c r="Y412" s="37"/>
      <c r="Z412" s="38"/>
      <c r="AB412" s="38"/>
      <c r="AC412" s="37"/>
      <c r="AD412" s="39"/>
      <c r="AE412" s="39"/>
      <c r="AF412" s="38"/>
      <c r="AG412" s="37"/>
      <c r="AH412" s="37"/>
      <c r="AI412" s="37"/>
      <c r="AJ412" s="38"/>
      <c r="AK412" s="37"/>
      <c r="AL412" s="37"/>
      <c r="AM412" s="37"/>
      <c r="AN412" s="90"/>
      <c r="AO412" s="90"/>
      <c r="AP412" s="90"/>
      <c r="AQ412" s="90"/>
      <c r="AR412" s="90"/>
      <c r="AS412" s="90"/>
      <c r="AT412" s="90"/>
      <c r="AU412" s="90"/>
      <c r="AV412" s="90"/>
      <c r="AW412" s="90"/>
      <c r="AX412" s="90" t="str">
        <f t="shared" si="38"/>
        <v/>
      </c>
      <c r="AY412" s="90" t="str">
        <f t="shared" si="39"/>
        <v/>
      </c>
      <c r="AZ412" s="90" t="str">
        <f t="shared" si="40"/>
        <v/>
      </c>
      <c r="BA412" s="90" t="str">
        <f t="shared" si="41"/>
        <v/>
      </c>
      <c r="BB412" s="458" t="str">
        <f t="shared" si="42"/>
        <v/>
      </c>
      <c r="BC412" s="442"/>
    </row>
    <row r="413" spans="3:55">
      <c r="C413" s="37"/>
      <c r="H413" s="37"/>
      <c r="I413" s="37"/>
      <c r="N413" s="37"/>
      <c r="Q413" s="38"/>
      <c r="V413" s="37"/>
      <c r="W413" s="37"/>
      <c r="X413" s="37"/>
      <c r="Y413" s="37"/>
      <c r="Z413" s="38"/>
      <c r="AB413" s="38"/>
      <c r="AC413" s="37"/>
      <c r="AD413" s="39"/>
      <c r="AE413" s="39"/>
      <c r="AF413" s="38"/>
      <c r="AG413" s="37"/>
      <c r="AH413" s="37"/>
      <c r="AI413" s="37"/>
      <c r="AJ413" s="38"/>
      <c r="AK413" s="37"/>
      <c r="AL413" s="37"/>
      <c r="AM413" s="37"/>
      <c r="AN413" s="90"/>
      <c r="AO413" s="90"/>
      <c r="AP413" s="90"/>
      <c r="AQ413" s="90"/>
      <c r="AR413" s="90"/>
      <c r="AS413" s="90"/>
      <c r="AT413" s="90"/>
      <c r="AU413" s="90"/>
      <c r="AV413" s="90"/>
      <c r="AW413" s="90"/>
      <c r="AX413" s="90" t="str">
        <f t="shared" si="38"/>
        <v/>
      </c>
      <c r="AY413" s="90" t="str">
        <f t="shared" si="39"/>
        <v/>
      </c>
      <c r="AZ413" s="90" t="str">
        <f t="shared" si="40"/>
        <v/>
      </c>
      <c r="BA413" s="90" t="str">
        <f t="shared" si="41"/>
        <v/>
      </c>
      <c r="BB413" s="458" t="str">
        <f t="shared" si="42"/>
        <v/>
      </c>
      <c r="BC413" s="442"/>
    </row>
    <row r="414" spans="3:55">
      <c r="C414" s="37"/>
      <c r="H414" s="37"/>
      <c r="I414" s="37"/>
      <c r="N414" s="37"/>
      <c r="Q414" s="38"/>
      <c r="V414" s="37"/>
      <c r="W414" s="37"/>
      <c r="X414" s="37"/>
      <c r="Y414" s="37"/>
      <c r="Z414" s="38"/>
      <c r="AB414" s="38"/>
      <c r="AC414" s="37"/>
      <c r="AD414" s="39"/>
      <c r="AE414" s="39"/>
      <c r="AF414" s="38"/>
      <c r="AG414" s="37"/>
      <c r="AH414" s="37"/>
      <c r="AI414" s="37"/>
      <c r="AJ414" s="38"/>
      <c r="AK414" s="37"/>
      <c r="AL414" s="37"/>
      <c r="AM414" s="37"/>
      <c r="AN414" s="90"/>
      <c r="AO414" s="90"/>
      <c r="AP414" s="90"/>
      <c r="AQ414" s="90"/>
      <c r="AR414" s="90"/>
      <c r="AS414" s="90"/>
      <c r="AT414" s="90"/>
      <c r="AU414" s="90"/>
      <c r="AV414" s="90"/>
      <c r="AW414" s="90"/>
      <c r="AX414" s="90" t="str">
        <f t="shared" si="38"/>
        <v/>
      </c>
      <c r="AY414" s="90" t="str">
        <f t="shared" si="39"/>
        <v/>
      </c>
      <c r="AZ414" s="90" t="str">
        <f t="shared" si="40"/>
        <v/>
      </c>
      <c r="BA414" s="90" t="str">
        <f t="shared" si="41"/>
        <v/>
      </c>
      <c r="BB414" s="458" t="str">
        <f t="shared" si="42"/>
        <v/>
      </c>
      <c r="BC414" s="442"/>
    </row>
    <row r="415" spans="3:55">
      <c r="C415" s="37"/>
      <c r="H415" s="37"/>
      <c r="I415" s="37"/>
      <c r="N415" s="37"/>
      <c r="Q415" s="38"/>
      <c r="V415" s="37"/>
      <c r="W415" s="37"/>
      <c r="X415" s="37"/>
      <c r="Y415" s="37"/>
      <c r="Z415" s="38"/>
      <c r="AB415" s="38"/>
      <c r="AC415" s="37"/>
      <c r="AD415" s="39"/>
      <c r="AE415" s="39"/>
      <c r="AF415" s="38"/>
      <c r="AG415" s="37"/>
      <c r="AH415" s="37"/>
      <c r="AI415" s="37"/>
      <c r="AJ415" s="38"/>
      <c r="AK415" s="37"/>
      <c r="AL415" s="37"/>
      <c r="AM415" s="37"/>
      <c r="AN415" s="90"/>
      <c r="AO415" s="90"/>
      <c r="AP415" s="90"/>
      <c r="AQ415" s="90"/>
      <c r="AR415" s="90"/>
      <c r="AS415" s="90"/>
      <c r="AT415" s="90"/>
      <c r="AU415" s="90"/>
      <c r="AV415" s="90"/>
      <c r="AW415" s="90"/>
      <c r="AX415" s="90" t="str">
        <f t="shared" si="38"/>
        <v/>
      </c>
      <c r="AY415" s="90" t="str">
        <f t="shared" si="39"/>
        <v/>
      </c>
      <c r="AZ415" s="90" t="str">
        <f t="shared" si="40"/>
        <v/>
      </c>
      <c r="BA415" s="90" t="str">
        <f t="shared" si="41"/>
        <v/>
      </c>
      <c r="BB415" s="458" t="str">
        <f t="shared" si="42"/>
        <v/>
      </c>
      <c r="BC415" s="442"/>
    </row>
    <row r="416" spans="3:55">
      <c r="C416" s="37"/>
      <c r="H416" s="37"/>
      <c r="I416" s="37"/>
      <c r="N416" s="37"/>
      <c r="Q416" s="38"/>
      <c r="V416" s="37"/>
      <c r="W416" s="37"/>
      <c r="X416" s="37"/>
      <c r="Y416" s="37"/>
      <c r="Z416" s="38"/>
      <c r="AB416" s="38"/>
      <c r="AC416" s="37"/>
      <c r="AD416" s="39"/>
      <c r="AE416" s="39"/>
      <c r="AF416" s="38"/>
      <c r="AG416" s="37"/>
      <c r="AH416" s="37"/>
      <c r="AI416" s="37"/>
      <c r="AJ416" s="38"/>
      <c r="AK416" s="37"/>
      <c r="AL416" s="37"/>
      <c r="AM416" s="37"/>
      <c r="AN416" s="90"/>
      <c r="AO416" s="90"/>
      <c r="AP416" s="90"/>
      <c r="AQ416" s="90"/>
      <c r="AR416" s="90"/>
      <c r="AS416" s="90"/>
      <c r="AT416" s="90"/>
      <c r="AU416" s="90"/>
      <c r="AV416" s="90"/>
      <c r="AW416" s="90"/>
      <c r="AX416" s="90" t="str">
        <f t="shared" si="38"/>
        <v/>
      </c>
      <c r="AY416" s="90" t="str">
        <f t="shared" si="39"/>
        <v/>
      </c>
      <c r="AZ416" s="90" t="str">
        <f t="shared" si="40"/>
        <v/>
      </c>
      <c r="BA416" s="90" t="str">
        <f t="shared" si="41"/>
        <v/>
      </c>
      <c r="BB416" s="458" t="str">
        <f t="shared" si="42"/>
        <v/>
      </c>
      <c r="BC416" s="442"/>
    </row>
    <row r="417" spans="3:55">
      <c r="C417" s="37"/>
      <c r="H417" s="37"/>
      <c r="I417" s="37"/>
      <c r="N417" s="37"/>
      <c r="Q417" s="38"/>
      <c r="V417" s="37"/>
      <c r="W417" s="37"/>
      <c r="X417" s="37"/>
      <c r="Y417" s="37"/>
      <c r="Z417" s="38"/>
      <c r="AB417" s="38"/>
      <c r="AC417" s="37"/>
      <c r="AD417" s="39"/>
      <c r="AE417" s="39"/>
      <c r="AF417" s="38"/>
      <c r="AG417" s="37"/>
      <c r="AH417" s="37"/>
      <c r="AI417" s="37"/>
      <c r="AJ417" s="38"/>
      <c r="AK417" s="37"/>
      <c r="AL417" s="37"/>
      <c r="AM417" s="37"/>
      <c r="AN417" s="90"/>
      <c r="AO417" s="90"/>
      <c r="AP417" s="90"/>
      <c r="AQ417" s="90"/>
      <c r="AR417" s="90"/>
      <c r="AS417" s="90"/>
      <c r="AT417" s="90"/>
      <c r="AU417" s="90"/>
      <c r="AV417" s="90"/>
      <c r="AW417" s="90"/>
      <c r="AX417" s="90" t="str">
        <f t="shared" si="38"/>
        <v/>
      </c>
      <c r="AY417" s="90" t="str">
        <f t="shared" si="39"/>
        <v/>
      </c>
      <c r="AZ417" s="90" t="str">
        <f t="shared" si="40"/>
        <v/>
      </c>
      <c r="BA417" s="90" t="str">
        <f t="shared" si="41"/>
        <v/>
      </c>
      <c r="BB417" s="458" t="str">
        <f t="shared" si="42"/>
        <v/>
      </c>
      <c r="BC417" s="442"/>
    </row>
    <row r="418" spans="3:55">
      <c r="C418" s="37"/>
      <c r="H418" s="37"/>
      <c r="I418" s="37"/>
      <c r="N418" s="37"/>
      <c r="Q418" s="38"/>
      <c r="V418" s="37"/>
      <c r="W418" s="37"/>
      <c r="X418" s="37"/>
      <c r="Y418" s="37"/>
      <c r="Z418" s="38"/>
      <c r="AB418" s="38"/>
      <c r="AC418" s="37"/>
      <c r="AD418" s="39"/>
      <c r="AE418" s="39"/>
      <c r="AF418" s="38"/>
      <c r="AG418" s="37"/>
      <c r="AH418" s="37"/>
      <c r="AI418" s="37"/>
      <c r="AJ418" s="38"/>
      <c r="AK418" s="37"/>
      <c r="AL418" s="37"/>
      <c r="AM418" s="37"/>
      <c r="AN418" s="90"/>
      <c r="AO418" s="90"/>
      <c r="AP418" s="90"/>
      <c r="AQ418" s="90"/>
      <c r="AR418" s="90"/>
      <c r="AS418" s="90"/>
      <c r="AT418" s="90"/>
      <c r="AU418" s="90"/>
      <c r="AV418" s="90"/>
      <c r="AW418" s="90"/>
      <c r="AX418" s="90" t="str">
        <f t="shared" si="38"/>
        <v/>
      </c>
      <c r="AY418" s="90" t="str">
        <f t="shared" si="39"/>
        <v/>
      </c>
      <c r="AZ418" s="90" t="str">
        <f t="shared" si="40"/>
        <v/>
      </c>
      <c r="BA418" s="90" t="str">
        <f t="shared" si="41"/>
        <v/>
      </c>
      <c r="BB418" s="458" t="str">
        <f t="shared" si="42"/>
        <v/>
      </c>
      <c r="BC418" s="442"/>
    </row>
    <row r="419" spans="3:55">
      <c r="C419" s="37"/>
      <c r="H419" s="37"/>
      <c r="I419" s="37"/>
      <c r="N419" s="37"/>
      <c r="Q419" s="38"/>
      <c r="V419" s="37"/>
      <c r="W419" s="37"/>
      <c r="X419" s="37"/>
      <c r="Y419" s="37"/>
      <c r="Z419" s="38"/>
      <c r="AB419" s="38"/>
      <c r="AC419" s="37"/>
      <c r="AD419" s="39"/>
      <c r="AE419" s="39"/>
      <c r="AF419" s="38"/>
      <c r="AG419" s="37"/>
      <c r="AH419" s="37"/>
      <c r="AI419" s="37"/>
      <c r="AJ419" s="38"/>
      <c r="AK419" s="37"/>
      <c r="AL419" s="37"/>
      <c r="AM419" s="37"/>
      <c r="AN419" s="90"/>
      <c r="AO419" s="90"/>
      <c r="AP419" s="90"/>
      <c r="AQ419" s="90"/>
      <c r="AR419" s="90"/>
      <c r="AS419" s="90"/>
      <c r="AT419" s="90"/>
      <c r="AU419" s="90"/>
      <c r="AV419" s="90"/>
      <c r="AW419" s="90"/>
      <c r="AX419" s="90" t="str">
        <f t="shared" si="38"/>
        <v/>
      </c>
      <c r="AY419" s="90" t="str">
        <f t="shared" si="39"/>
        <v/>
      </c>
      <c r="AZ419" s="90" t="str">
        <f t="shared" si="40"/>
        <v/>
      </c>
      <c r="BA419" s="90" t="str">
        <f t="shared" si="41"/>
        <v/>
      </c>
      <c r="BB419" s="458" t="str">
        <f t="shared" si="42"/>
        <v/>
      </c>
      <c r="BC419" s="442"/>
    </row>
    <row r="420" spans="3:55">
      <c r="C420" s="37"/>
      <c r="H420" s="37"/>
      <c r="I420" s="37"/>
      <c r="N420" s="37"/>
      <c r="Q420" s="38"/>
      <c r="V420" s="37"/>
      <c r="W420" s="37"/>
      <c r="X420" s="37"/>
      <c r="Y420" s="37"/>
      <c r="Z420" s="38"/>
      <c r="AB420" s="38"/>
      <c r="AC420" s="37"/>
      <c r="AD420" s="39"/>
      <c r="AE420" s="39"/>
      <c r="AF420" s="38"/>
      <c r="AG420" s="37"/>
      <c r="AH420" s="37"/>
      <c r="AI420" s="37"/>
      <c r="AJ420" s="38"/>
      <c r="AK420" s="37"/>
      <c r="AL420" s="37"/>
      <c r="AM420" s="37"/>
      <c r="AN420" s="90"/>
      <c r="AO420" s="90"/>
      <c r="AP420" s="90"/>
      <c r="AQ420" s="90"/>
      <c r="AR420" s="90"/>
      <c r="AS420" s="90"/>
      <c r="AT420" s="90"/>
      <c r="AU420" s="90"/>
      <c r="AV420" s="90"/>
      <c r="AW420" s="90"/>
      <c r="AX420" s="90" t="str">
        <f t="shared" si="38"/>
        <v/>
      </c>
      <c r="AY420" s="90" t="str">
        <f t="shared" si="39"/>
        <v/>
      </c>
      <c r="AZ420" s="90" t="str">
        <f t="shared" si="40"/>
        <v/>
      </c>
      <c r="BA420" s="90" t="str">
        <f t="shared" si="41"/>
        <v/>
      </c>
      <c r="BB420" s="458" t="str">
        <f t="shared" si="42"/>
        <v/>
      </c>
      <c r="BC420" s="442"/>
    </row>
    <row r="421" spans="3:55">
      <c r="C421" s="37"/>
      <c r="H421" s="37"/>
      <c r="I421" s="37"/>
      <c r="N421" s="37"/>
      <c r="Q421" s="38"/>
      <c r="V421" s="37"/>
      <c r="W421" s="37"/>
      <c r="X421" s="37"/>
      <c r="Y421" s="37"/>
      <c r="Z421" s="38"/>
      <c r="AB421" s="38"/>
      <c r="AC421" s="37"/>
      <c r="AD421" s="39"/>
      <c r="AE421" s="39"/>
      <c r="AF421" s="38"/>
      <c r="AG421" s="37"/>
      <c r="AH421" s="37"/>
      <c r="AI421" s="37"/>
      <c r="AJ421" s="38"/>
      <c r="AK421" s="37"/>
      <c r="AL421" s="37"/>
      <c r="AM421" s="37"/>
      <c r="AN421" s="90"/>
      <c r="AO421" s="90"/>
      <c r="AP421" s="90"/>
      <c r="AQ421" s="90"/>
      <c r="AR421" s="90"/>
      <c r="AS421" s="90"/>
      <c r="AT421" s="90"/>
      <c r="AU421" s="90"/>
      <c r="AV421" s="90"/>
      <c r="AW421" s="90"/>
      <c r="AX421" s="90" t="str">
        <f t="shared" si="38"/>
        <v/>
      </c>
      <c r="AY421" s="90" t="str">
        <f t="shared" si="39"/>
        <v/>
      </c>
      <c r="AZ421" s="90" t="str">
        <f t="shared" si="40"/>
        <v/>
      </c>
      <c r="BA421" s="90" t="str">
        <f t="shared" si="41"/>
        <v/>
      </c>
      <c r="BB421" s="458" t="str">
        <f t="shared" si="42"/>
        <v/>
      </c>
      <c r="BC421" s="442"/>
    </row>
    <row r="422" spans="3:55">
      <c r="C422" s="37"/>
      <c r="H422" s="37"/>
      <c r="I422" s="37"/>
      <c r="N422" s="37"/>
      <c r="Q422" s="38"/>
      <c r="V422" s="37"/>
      <c r="W422" s="37"/>
      <c r="X422" s="37"/>
      <c r="Y422" s="37"/>
      <c r="Z422" s="38"/>
      <c r="AB422" s="38"/>
      <c r="AC422" s="37"/>
      <c r="AD422" s="39"/>
      <c r="AE422" s="39"/>
      <c r="AF422" s="38"/>
      <c r="AG422" s="37"/>
      <c r="AH422" s="37"/>
      <c r="AI422" s="37"/>
      <c r="AJ422" s="38"/>
      <c r="AK422" s="37"/>
      <c r="AL422" s="37"/>
      <c r="AM422" s="37"/>
      <c r="AN422" s="90"/>
      <c r="AO422" s="90"/>
      <c r="AP422" s="90"/>
      <c r="AQ422" s="90"/>
      <c r="AR422" s="90"/>
      <c r="AS422" s="90"/>
      <c r="AT422" s="90"/>
      <c r="AU422" s="90"/>
      <c r="AV422" s="90"/>
      <c r="AW422" s="90"/>
      <c r="AX422" s="90" t="str">
        <f t="shared" si="38"/>
        <v/>
      </c>
      <c r="AY422" s="90" t="str">
        <f t="shared" si="39"/>
        <v/>
      </c>
      <c r="AZ422" s="90" t="str">
        <f t="shared" si="40"/>
        <v/>
      </c>
      <c r="BA422" s="90" t="str">
        <f t="shared" si="41"/>
        <v/>
      </c>
      <c r="BB422" s="458" t="str">
        <f t="shared" si="42"/>
        <v/>
      </c>
      <c r="BC422" s="442"/>
    </row>
    <row r="423" spans="3:55">
      <c r="C423" s="37"/>
      <c r="H423" s="37"/>
      <c r="I423" s="37"/>
      <c r="N423" s="37"/>
      <c r="Q423" s="38"/>
      <c r="V423" s="37"/>
      <c r="W423" s="37"/>
      <c r="X423" s="37"/>
      <c r="Y423" s="37"/>
      <c r="Z423" s="38"/>
      <c r="AB423" s="38"/>
      <c r="AC423" s="37"/>
      <c r="AD423" s="39"/>
      <c r="AE423" s="39"/>
      <c r="AF423" s="38"/>
      <c r="AG423" s="37"/>
      <c r="AH423" s="37"/>
      <c r="AI423" s="37"/>
      <c r="AJ423" s="38"/>
      <c r="AK423" s="37"/>
      <c r="AL423" s="37"/>
      <c r="AM423" s="37"/>
      <c r="AN423" s="90"/>
      <c r="AO423" s="90"/>
      <c r="AP423" s="90"/>
      <c r="AQ423" s="90"/>
      <c r="AR423" s="90"/>
      <c r="AS423" s="90"/>
      <c r="AT423" s="90"/>
      <c r="AU423" s="90"/>
      <c r="AV423" s="90"/>
      <c r="AW423" s="90"/>
      <c r="AX423" s="90" t="str">
        <f t="shared" si="38"/>
        <v/>
      </c>
      <c r="AY423" s="90" t="str">
        <f t="shared" si="39"/>
        <v/>
      </c>
      <c r="AZ423" s="90" t="str">
        <f t="shared" si="40"/>
        <v/>
      </c>
      <c r="BA423" s="90" t="str">
        <f t="shared" si="41"/>
        <v/>
      </c>
      <c r="BB423" s="458" t="str">
        <f t="shared" si="42"/>
        <v/>
      </c>
      <c r="BC423" s="442"/>
    </row>
    <row r="424" spans="3:55">
      <c r="C424" s="37"/>
      <c r="H424" s="37"/>
      <c r="I424" s="37"/>
      <c r="N424" s="37"/>
      <c r="Q424" s="38"/>
      <c r="V424" s="37"/>
      <c r="W424" s="37"/>
      <c r="X424" s="37"/>
      <c r="Y424" s="37"/>
      <c r="Z424" s="38"/>
      <c r="AB424" s="38"/>
      <c r="AC424" s="37"/>
      <c r="AD424" s="39"/>
      <c r="AE424" s="39"/>
      <c r="AF424" s="38"/>
      <c r="AG424" s="37"/>
      <c r="AH424" s="37"/>
      <c r="AI424" s="37"/>
      <c r="AJ424" s="38"/>
      <c r="AK424" s="37"/>
      <c r="AL424" s="37"/>
      <c r="AM424" s="37"/>
      <c r="AN424" s="90"/>
      <c r="AO424" s="90"/>
      <c r="AP424" s="90"/>
      <c r="AQ424" s="90"/>
      <c r="AR424" s="90"/>
      <c r="AS424" s="90"/>
      <c r="AT424" s="90"/>
      <c r="AU424" s="90"/>
      <c r="AV424" s="90"/>
      <c r="AW424" s="90"/>
      <c r="AX424" s="90" t="str">
        <f t="shared" si="38"/>
        <v/>
      </c>
      <c r="AY424" s="90" t="str">
        <f t="shared" si="39"/>
        <v/>
      </c>
      <c r="AZ424" s="90" t="str">
        <f t="shared" si="40"/>
        <v/>
      </c>
      <c r="BA424" s="90" t="str">
        <f t="shared" si="41"/>
        <v/>
      </c>
      <c r="BB424" s="458" t="str">
        <f t="shared" si="42"/>
        <v/>
      </c>
      <c r="BC424" s="442"/>
    </row>
    <row r="425" spans="3:55">
      <c r="C425" s="37"/>
      <c r="H425" s="37"/>
      <c r="I425" s="37"/>
      <c r="N425" s="37"/>
      <c r="Q425" s="38"/>
      <c r="V425" s="37"/>
      <c r="W425" s="37"/>
      <c r="X425" s="37"/>
      <c r="Y425" s="37"/>
      <c r="Z425" s="38"/>
      <c r="AB425" s="38"/>
      <c r="AC425" s="37"/>
      <c r="AD425" s="39"/>
      <c r="AE425" s="39"/>
      <c r="AF425" s="38"/>
      <c r="AG425" s="37"/>
      <c r="AH425" s="37"/>
      <c r="AI425" s="37"/>
      <c r="AJ425" s="38"/>
      <c r="AK425" s="37"/>
      <c r="AL425" s="37"/>
      <c r="AM425" s="37"/>
      <c r="AN425" s="90"/>
      <c r="AO425" s="90"/>
      <c r="AP425" s="90"/>
      <c r="AQ425" s="90"/>
      <c r="AR425" s="90"/>
      <c r="AS425" s="90"/>
      <c r="AT425" s="90"/>
      <c r="AU425" s="90"/>
      <c r="AV425" s="90"/>
      <c r="AW425" s="90"/>
      <c r="AX425" s="90" t="str">
        <f t="shared" si="38"/>
        <v/>
      </c>
      <c r="AY425" s="90" t="str">
        <f t="shared" si="39"/>
        <v/>
      </c>
      <c r="AZ425" s="90" t="str">
        <f t="shared" si="40"/>
        <v/>
      </c>
      <c r="BA425" s="90" t="str">
        <f t="shared" si="41"/>
        <v/>
      </c>
      <c r="BB425" s="458" t="str">
        <f t="shared" si="42"/>
        <v/>
      </c>
      <c r="BC425" s="442"/>
    </row>
    <row r="426" spans="3:55">
      <c r="C426" s="37"/>
      <c r="H426" s="37"/>
      <c r="I426" s="37"/>
      <c r="N426" s="37"/>
      <c r="Q426" s="38"/>
      <c r="V426" s="37"/>
      <c r="W426" s="37"/>
      <c r="X426" s="37"/>
      <c r="Y426" s="37"/>
      <c r="Z426" s="38"/>
      <c r="AB426" s="38"/>
      <c r="AC426" s="37"/>
      <c r="AD426" s="39"/>
      <c r="AE426" s="39"/>
      <c r="AF426" s="38"/>
      <c r="AG426" s="37"/>
      <c r="AH426" s="37"/>
      <c r="AI426" s="37"/>
      <c r="AJ426" s="38"/>
      <c r="AK426" s="37"/>
      <c r="AL426" s="37"/>
      <c r="AM426" s="37"/>
      <c r="AN426" s="90"/>
      <c r="AO426" s="90"/>
      <c r="AP426" s="90"/>
      <c r="AQ426" s="90"/>
      <c r="AR426" s="90"/>
      <c r="AS426" s="90"/>
      <c r="AT426" s="90"/>
      <c r="AU426" s="90"/>
      <c r="AV426" s="90"/>
      <c r="AW426" s="90"/>
      <c r="AX426" s="90" t="str">
        <f t="shared" ref="AX426:AX489" si="43">IF(A426="","",AZ426+BB426)</f>
        <v/>
      </c>
      <c r="AY426" s="90" t="str">
        <f t="shared" ref="AY426:AY489" si="44">IF(AND(A426&lt;&gt;"",AS426&lt;&gt;""),"1","")</f>
        <v/>
      </c>
      <c r="AZ426" s="90" t="str">
        <f t="shared" ref="AZ426:AZ489" si="45">IF(A426="","",IF(AY426="",AZ425,AZ425+AY426))</f>
        <v/>
      </c>
      <c r="BA426" s="90" t="str">
        <f t="shared" ref="BA426:BA489" si="46">IF(AND(A426&lt;&gt;"",AS426=""),"1","")</f>
        <v/>
      </c>
      <c r="BB426" s="458" t="str">
        <f t="shared" ref="BB426:BB489" si="47">IF(A426="","",IF(BA426="",BB425,BB425+BA426))</f>
        <v/>
      </c>
      <c r="BC426" s="442"/>
    </row>
    <row r="427" spans="3:55">
      <c r="C427" s="37"/>
      <c r="H427" s="37"/>
      <c r="I427" s="37"/>
      <c r="N427" s="37"/>
      <c r="Q427" s="38"/>
      <c r="V427" s="37"/>
      <c r="W427" s="37"/>
      <c r="X427" s="37"/>
      <c r="Y427" s="37"/>
      <c r="Z427" s="38"/>
      <c r="AB427" s="38"/>
      <c r="AC427" s="37"/>
      <c r="AD427" s="39"/>
      <c r="AE427" s="39"/>
      <c r="AF427" s="38"/>
      <c r="AG427" s="37"/>
      <c r="AH427" s="37"/>
      <c r="AI427" s="37"/>
      <c r="AJ427" s="38"/>
      <c r="AK427" s="37"/>
      <c r="AL427" s="37"/>
      <c r="AM427" s="37"/>
      <c r="AN427" s="90"/>
      <c r="AO427" s="90"/>
      <c r="AP427" s="90"/>
      <c r="AQ427" s="90"/>
      <c r="AR427" s="90"/>
      <c r="AS427" s="90"/>
      <c r="AT427" s="90"/>
      <c r="AU427" s="90"/>
      <c r="AV427" s="90"/>
      <c r="AW427" s="90"/>
      <c r="AX427" s="90" t="str">
        <f t="shared" si="43"/>
        <v/>
      </c>
      <c r="AY427" s="90" t="str">
        <f t="shared" si="44"/>
        <v/>
      </c>
      <c r="AZ427" s="90" t="str">
        <f t="shared" si="45"/>
        <v/>
      </c>
      <c r="BA427" s="90" t="str">
        <f t="shared" si="46"/>
        <v/>
      </c>
      <c r="BB427" s="458" t="str">
        <f t="shared" si="47"/>
        <v/>
      </c>
      <c r="BC427" s="442"/>
    </row>
    <row r="428" spans="3:55">
      <c r="C428" s="37"/>
      <c r="H428" s="37"/>
      <c r="I428" s="37"/>
      <c r="N428" s="37"/>
      <c r="Q428" s="38"/>
      <c r="V428" s="37"/>
      <c r="W428" s="37"/>
      <c r="X428" s="37"/>
      <c r="Y428" s="37"/>
      <c r="Z428" s="38"/>
      <c r="AB428" s="38"/>
      <c r="AC428" s="37"/>
      <c r="AD428" s="39"/>
      <c r="AE428" s="39"/>
      <c r="AF428" s="38"/>
      <c r="AG428" s="37"/>
      <c r="AH428" s="37"/>
      <c r="AI428" s="37"/>
      <c r="AJ428" s="38"/>
      <c r="AK428" s="37"/>
      <c r="AL428" s="37"/>
      <c r="AM428" s="37"/>
      <c r="AN428" s="90"/>
      <c r="AO428" s="90"/>
      <c r="AP428" s="90"/>
      <c r="AQ428" s="90"/>
      <c r="AR428" s="90"/>
      <c r="AS428" s="90"/>
      <c r="AT428" s="90"/>
      <c r="AU428" s="90"/>
      <c r="AV428" s="90"/>
      <c r="AW428" s="90"/>
      <c r="AX428" s="90" t="str">
        <f t="shared" si="43"/>
        <v/>
      </c>
      <c r="AY428" s="90" t="str">
        <f t="shared" si="44"/>
        <v/>
      </c>
      <c r="AZ428" s="90" t="str">
        <f t="shared" si="45"/>
        <v/>
      </c>
      <c r="BA428" s="90" t="str">
        <f t="shared" si="46"/>
        <v/>
      </c>
      <c r="BB428" s="458" t="str">
        <f t="shared" si="47"/>
        <v/>
      </c>
      <c r="BC428" s="442"/>
    </row>
    <row r="429" spans="3:55">
      <c r="C429" s="37"/>
      <c r="H429" s="37"/>
      <c r="I429" s="37"/>
      <c r="N429" s="37"/>
      <c r="Q429" s="38"/>
      <c r="V429" s="37"/>
      <c r="W429" s="37"/>
      <c r="X429" s="37"/>
      <c r="Y429" s="37"/>
      <c r="Z429" s="38"/>
      <c r="AB429" s="38"/>
      <c r="AC429" s="37"/>
      <c r="AD429" s="39"/>
      <c r="AE429" s="39"/>
      <c r="AF429" s="38"/>
      <c r="AG429" s="37"/>
      <c r="AH429" s="37"/>
      <c r="AI429" s="37"/>
      <c r="AJ429" s="38"/>
      <c r="AK429" s="37"/>
      <c r="AL429" s="37"/>
      <c r="AM429" s="37"/>
      <c r="AN429" s="90"/>
      <c r="AO429" s="90"/>
      <c r="AP429" s="90"/>
      <c r="AQ429" s="90"/>
      <c r="AR429" s="90"/>
      <c r="AS429" s="90"/>
      <c r="AT429" s="90"/>
      <c r="AU429" s="90"/>
      <c r="AV429" s="90"/>
      <c r="AW429" s="90"/>
      <c r="AX429" s="90" t="str">
        <f t="shared" si="43"/>
        <v/>
      </c>
      <c r="AY429" s="90" t="str">
        <f t="shared" si="44"/>
        <v/>
      </c>
      <c r="AZ429" s="90" t="str">
        <f t="shared" si="45"/>
        <v/>
      </c>
      <c r="BA429" s="90" t="str">
        <f t="shared" si="46"/>
        <v/>
      </c>
      <c r="BB429" s="458" t="str">
        <f t="shared" si="47"/>
        <v/>
      </c>
      <c r="BC429" s="442"/>
    </row>
    <row r="430" spans="3:55">
      <c r="C430" s="37"/>
      <c r="H430" s="37"/>
      <c r="I430" s="37"/>
      <c r="N430" s="37"/>
      <c r="Q430" s="38"/>
      <c r="V430" s="37"/>
      <c r="W430" s="37"/>
      <c r="X430" s="37"/>
      <c r="Y430" s="37"/>
      <c r="Z430" s="38"/>
      <c r="AB430" s="38"/>
      <c r="AC430" s="37"/>
      <c r="AD430" s="39"/>
      <c r="AE430" s="39"/>
      <c r="AF430" s="38"/>
      <c r="AG430" s="37"/>
      <c r="AH430" s="37"/>
      <c r="AI430" s="37"/>
      <c r="AJ430" s="38"/>
      <c r="AK430" s="37"/>
      <c r="AL430" s="37"/>
      <c r="AM430" s="37"/>
      <c r="AN430" s="90"/>
      <c r="AO430" s="90"/>
      <c r="AP430" s="90"/>
      <c r="AQ430" s="90"/>
      <c r="AR430" s="90"/>
      <c r="AS430" s="90"/>
      <c r="AT430" s="90"/>
      <c r="AU430" s="90"/>
      <c r="AV430" s="90"/>
      <c r="AW430" s="90"/>
      <c r="AX430" s="90" t="str">
        <f t="shared" si="43"/>
        <v/>
      </c>
      <c r="AY430" s="90" t="str">
        <f t="shared" si="44"/>
        <v/>
      </c>
      <c r="AZ430" s="90" t="str">
        <f t="shared" si="45"/>
        <v/>
      </c>
      <c r="BA430" s="90" t="str">
        <f t="shared" si="46"/>
        <v/>
      </c>
      <c r="BB430" s="458" t="str">
        <f t="shared" si="47"/>
        <v/>
      </c>
      <c r="BC430" s="442"/>
    </row>
    <row r="431" spans="3:55">
      <c r="C431" s="37"/>
      <c r="H431" s="37"/>
      <c r="I431" s="37"/>
      <c r="N431" s="37"/>
      <c r="Q431" s="38"/>
      <c r="V431" s="37"/>
      <c r="W431" s="37"/>
      <c r="X431" s="37"/>
      <c r="Y431" s="37"/>
      <c r="Z431" s="38"/>
      <c r="AB431" s="38"/>
      <c r="AC431" s="37"/>
      <c r="AD431" s="39"/>
      <c r="AE431" s="39"/>
      <c r="AF431" s="38"/>
      <c r="AG431" s="37"/>
      <c r="AH431" s="37"/>
      <c r="AI431" s="37"/>
      <c r="AJ431" s="38"/>
      <c r="AK431" s="37"/>
      <c r="AL431" s="37"/>
      <c r="AM431" s="37"/>
      <c r="AN431" s="90"/>
      <c r="AO431" s="90"/>
      <c r="AP431" s="90"/>
      <c r="AQ431" s="90"/>
      <c r="AR431" s="90"/>
      <c r="AS431" s="90"/>
      <c r="AT431" s="90"/>
      <c r="AU431" s="90"/>
      <c r="AV431" s="90"/>
      <c r="AW431" s="90"/>
      <c r="AX431" s="90" t="str">
        <f t="shared" si="43"/>
        <v/>
      </c>
      <c r="AY431" s="90" t="str">
        <f t="shared" si="44"/>
        <v/>
      </c>
      <c r="AZ431" s="90" t="str">
        <f t="shared" si="45"/>
        <v/>
      </c>
      <c r="BA431" s="90" t="str">
        <f t="shared" si="46"/>
        <v/>
      </c>
      <c r="BB431" s="458" t="str">
        <f t="shared" si="47"/>
        <v/>
      </c>
      <c r="BC431" s="442"/>
    </row>
    <row r="432" spans="3:55">
      <c r="C432" s="37"/>
      <c r="H432" s="37"/>
      <c r="I432" s="37"/>
      <c r="N432" s="37"/>
      <c r="Q432" s="38"/>
      <c r="V432" s="37"/>
      <c r="W432" s="37"/>
      <c r="X432" s="37"/>
      <c r="Y432" s="37"/>
      <c r="Z432" s="38"/>
      <c r="AB432" s="38"/>
      <c r="AC432" s="37"/>
      <c r="AD432" s="39"/>
      <c r="AE432" s="39"/>
      <c r="AF432" s="38"/>
      <c r="AG432" s="37"/>
      <c r="AH432" s="37"/>
      <c r="AI432" s="37"/>
      <c r="AJ432" s="38"/>
      <c r="AK432" s="37"/>
      <c r="AL432" s="37"/>
      <c r="AM432" s="37"/>
      <c r="AN432" s="90"/>
      <c r="AO432" s="90"/>
      <c r="AP432" s="90"/>
      <c r="AQ432" s="90"/>
      <c r="AR432" s="90"/>
      <c r="AS432" s="90"/>
      <c r="AT432" s="90"/>
      <c r="AU432" s="90"/>
      <c r="AV432" s="90"/>
      <c r="AW432" s="90"/>
      <c r="AX432" s="90" t="str">
        <f t="shared" si="43"/>
        <v/>
      </c>
      <c r="AY432" s="90" t="str">
        <f t="shared" si="44"/>
        <v/>
      </c>
      <c r="AZ432" s="90" t="str">
        <f t="shared" si="45"/>
        <v/>
      </c>
      <c r="BA432" s="90" t="str">
        <f t="shared" si="46"/>
        <v/>
      </c>
      <c r="BB432" s="458" t="str">
        <f t="shared" si="47"/>
        <v/>
      </c>
      <c r="BC432" s="442"/>
    </row>
    <row r="433" spans="3:55">
      <c r="C433" s="37"/>
      <c r="H433" s="37"/>
      <c r="I433" s="37"/>
      <c r="N433" s="37"/>
      <c r="Q433" s="38"/>
      <c r="V433" s="37"/>
      <c r="W433" s="37"/>
      <c r="X433" s="37"/>
      <c r="Y433" s="37"/>
      <c r="Z433" s="38"/>
      <c r="AB433" s="38"/>
      <c r="AC433" s="37"/>
      <c r="AD433" s="39"/>
      <c r="AE433" s="39"/>
      <c r="AF433" s="38"/>
      <c r="AG433" s="37"/>
      <c r="AH433" s="37"/>
      <c r="AI433" s="37"/>
      <c r="AJ433" s="38"/>
      <c r="AK433" s="37"/>
      <c r="AL433" s="37"/>
      <c r="AM433" s="37"/>
      <c r="AN433" s="90"/>
      <c r="AO433" s="90"/>
      <c r="AP433" s="90"/>
      <c r="AQ433" s="90"/>
      <c r="AR433" s="90"/>
      <c r="AS433" s="90"/>
      <c r="AT433" s="90"/>
      <c r="AU433" s="90"/>
      <c r="AV433" s="90"/>
      <c r="AW433" s="90"/>
      <c r="AX433" s="90" t="str">
        <f t="shared" si="43"/>
        <v/>
      </c>
      <c r="AY433" s="90" t="str">
        <f t="shared" si="44"/>
        <v/>
      </c>
      <c r="AZ433" s="90" t="str">
        <f t="shared" si="45"/>
        <v/>
      </c>
      <c r="BA433" s="90" t="str">
        <f t="shared" si="46"/>
        <v/>
      </c>
      <c r="BB433" s="458" t="str">
        <f t="shared" si="47"/>
        <v/>
      </c>
      <c r="BC433" s="442"/>
    </row>
    <row r="434" spans="3:55">
      <c r="C434" s="37"/>
      <c r="H434" s="37"/>
      <c r="I434" s="37"/>
      <c r="N434" s="37"/>
      <c r="Q434" s="38"/>
      <c r="V434" s="37"/>
      <c r="W434" s="37"/>
      <c r="X434" s="37"/>
      <c r="Y434" s="37"/>
      <c r="Z434" s="38"/>
      <c r="AB434" s="38"/>
      <c r="AC434" s="37"/>
      <c r="AD434" s="39"/>
      <c r="AE434" s="39"/>
      <c r="AF434" s="38"/>
      <c r="AG434" s="37"/>
      <c r="AH434" s="37"/>
      <c r="AI434" s="37"/>
      <c r="AJ434" s="38"/>
      <c r="AK434" s="37"/>
      <c r="AL434" s="37"/>
      <c r="AM434" s="37"/>
      <c r="AN434" s="90"/>
      <c r="AO434" s="90"/>
      <c r="AP434" s="90"/>
      <c r="AQ434" s="90"/>
      <c r="AR434" s="90"/>
      <c r="AS434" s="90"/>
      <c r="AT434" s="90"/>
      <c r="AU434" s="90"/>
      <c r="AV434" s="90"/>
      <c r="AW434" s="90"/>
      <c r="AX434" s="90" t="str">
        <f t="shared" si="43"/>
        <v/>
      </c>
      <c r="AY434" s="90" t="str">
        <f t="shared" si="44"/>
        <v/>
      </c>
      <c r="AZ434" s="90" t="str">
        <f t="shared" si="45"/>
        <v/>
      </c>
      <c r="BA434" s="90" t="str">
        <f t="shared" si="46"/>
        <v/>
      </c>
      <c r="BB434" s="458" t="str">
        <f t="shared" si="47"/>
        <v/>
      </c>
      <c r="BC434" s="442"/>
    </row>
    <row r="435" spans="3:55">
      <c r="C435" s="37"/>
      <c r="H435" s="37"/>
      <c r="I435" s="37"/>
      <c r="N435" s="37"/>
      <c r="Q435" s="38"/>
      <c r="V435" s="37"/>
      <c r="W435" s="37"/>
      <c r="X435" s="37"/>
      <c r="Y435" s="37"/>
      <c r="Z435" s="38"/>
      <c r="AB435" s="38"/>
      <c r="AC435" s="37"/>
      <c r="AD435" s="39"/>
      <c r="AE435" s="39"/>
      <c r="AF435" s="38"/>
      <c r="AG435" s="37"/>
      <c r="AH435" s="37"/>
      <c r="AI435" s="37"/>
      <c r="AJ435" s="38"/>
      <c r="AK435" s="37"/>
      <c r="AL435" s="37"/>
      <c r="AM435" s="37"/>
      <c r="AN435" s="90"/>
      <c r="AO435" s="90"/>
      <c r="AP435" s="90"/>
      <c r="AQ435" s="90"/>
      <c r="AR435" s="90"/>
      <c r="AS435" s="90"/>
      <c r="AT435" s="90"/>
      <c r="AU435" s="90"/>
      <c r="AV435" s="90"/>
      <c r="AW435" s="90"/>
      <c r="AX435" s="90" t="str">
        <f t="shared" si="43"/>
        <v/>
      </c>
      <c r="AY435" s="90" t="str">
        <f t="shared" si="44"/>
        <v/>
      </c>
      <c r="AZ435" s="90" t="str">
        <f t="shared" si="45"/>
        <v/>
      </c>
      <c r="BA435" s="90" t="str">
        <f t="shared" si="46"/>
        <v/>
      </c>
      <c r="BB435" s="458" t="str">
        <f t="shared" si="47"/>
        <v/>
      </c>
      <c r="BC435" s="442"/>
    </row>
    <row r="436" spans="3:55">
      <c r="C436" s="37"/>
      <c r="H436" s="37"/>
      <c r="I436" s="37"/>
      <c r="N436" s="37"/>
      <c r="Q436" s="38"/>
      <c r="V436" s="37"/>
      <c r="W436" s="37"/>
      <c r="X436" s="37"/>
      <c r="Y436" s="37"/>
      <c r="Z436" s="38"/>
      <c r="AB436" s="38"/>
      <c r="AC436" s="37"/>
      <c r="AD436" s="39"/>
      <c r="AE436" s="39"/>
      <c r="AF436" s="38"/>
      <c r="AG436" s="37"/>
      <c r="AH436" s="37"/>
      <c r="AI436" s="37"/>
      <c r="AJ436" s="38"/>
      <c r="AK436" s="37"/>
      <c r="AL436" s="37"/>
      <c r="AM436" s="37"/>
      <c r="AN436" s="90"/>
      <c r="AO436" s="90"/>
      <c r="AP436" s="90"/>
      <c r="AQ436" s="90"/>
      <c r="AR436" s="90"/>
      <c r="AS436" s="90"/>
      <c r="AT436" s="90"/>
      <c r="AU436" s="90"/>
      <c r="AV436" s="90"/>
      <c r="AW436" s="90"/>
      <c r="AX436" s="90" t="str">
        <f t="shared" si="43"/>
        <v/>
      </c>
      <c r="AY436" s="90" t="str">
        <f t="shared" si="44"/>
        <v/>
      </c>
      <c r="AZ436" s="90" t="str">
        <f t="shared" si="45"/>
        <v/>
      </c>
      <c r="BA436" s="90" t="str">
        <f t="shared" si="46"/>
        <v/>
      </c>
      <c r="BB436" s="458" t="str">
        <f t="shared" si="47"/>
        <v/>
      </c>
      <c r="BC436" s="442"/>
    </row>
    <row r="437" spans="3:55">
      <c r="C437" s="37"/>
      <c r="H437" s="37"/>
      <c r="I437" s="37"/>
      <c r="N437" s="37"/>
      <c r="Q437" s="38"/>
      <c r="V437" s="37"/>
      <c r="W437" s="37"/>
      <c r="X437" s="37"/>
      <c r="Y437" s="37"/>
      <c r="Z437" s="38"/>
      <c r="AB437" s="38"/>
      <c r="AC437" s="37"/>
      <c r="AD437" s="39"/>
      <c r="AE437" s="39"/>
      <c r="AF437" s="38"/>
      <c r="AG437" s="37"/>
      <c r="AH437" s="37"/>
      <c r="AI437" s="37"/>
      <c r="AJ437" s="38"/>
      <c r="AK437" s="37"/>
      <c r="AL437" s="37"/>
      <c r="AM437" s="37"/>
      <c r="AN437" s="90"/>
      <c r="AO437" s="90"/>
      <c r="AP437" s="90"/>
      <c r="AQ437" s="90"/>
      <c r="AR437" s="90"/>
      <c r="AS437" s="90"/>
      <c r="AT437" s="90"/>
      <c r="AU437" s="90"/>
      <c r="AV437" s="90"/>
      <c r="AW437" s="90"/>
      <c r="AX437" s="90" t="str">
        <f t="shared" si="43"/>
        <v/>
      </c>
      <c r="AY437" s="90" t="str">
        <f t="shared" si="44"/>
        <v/>
      </c>
      <c r="AZ437" s="90" t="str">
        <f t="shared" si="45"/>
        <v/>
      </c>
      <c r="BA437" s="90" t="str">
        <f t="shared" si="46"/>
        <v/>
      </c>
      <c r="BB437" s="458" t="str">
        <f t="shared" si="47"/>
        <v/>
      </c>
      <c r="BC437" s="442"/>
    </row>
    <row r="438" spans="3:55">
      <c r="C438" s="37"/>
      <c r="H438" s="37"/>
      <c r="I438" s="37"/>
      <c r="N438" s="37"/>
      <c r="Q438" s="38"/>
      <c r="V438" s="37"/>
      <c r="W438" s="37"/>
      <c r="X438" s="37"/>
      <c r="Y438" s="37"/>
      <c r="Z438" s="38"/>
      <c r="AB438" s="38"/>
      <c r="AC438" s="37"/>
      <c r="AD438" s="39"/>
      <c r="AE438" s="39"/>
      <c r="AF438" s="38"/>
      <c r="AG438" s="37"/>
      <c r="AH438" s="37"/>
      <c r="AI438" s="37"/>
      <c r="AJ438" s="38"/>
      <c r="AK438" s="37"/>
      <c r="AL438" s="37"/>
      <c r="AM438" s="37"/>
      <c r="AN438" s="90"/>
      <c r="AO438" s="90"/>
      <c r="AP438" s="90"/>
      <c r="AQ438" s="90"/>
      <c r="AR438" s="90"/>
      <c r="AS438" s="90"/>
      <c r="AT438" s="90"/>
      <c r="AU438" s="90"/>
      <c r="AV438" s="90"/>
      <c r="AW438" s="90"/>
      <c r="AX438" s="90" t="str">
        <f t="shared" si="43"/>
        <v/>
      </c>
      <c r="AY438" s="90" t="str">
        <f t="shared" si="44"/>
        <v/>
      </c>
      <c r="AZ438" s="90" t="str">
        <f t="shared" si="45"/>
        <v/>
      </c>
      <c r="BA438" s="90" t="str">
        <f t="shared" si="46"/>
        <v/>
      </c>
      <c r="BB438" s="458" t="str">
        <f t="shared" si="47"/>
        <v/>
      </c>
      <c r="BC438" s="442"/>
    </row>
    <row r="439" spans="3:55">
      <c r="C439" s="37"/>
      <c r="H439" s="37"/>
      <c r="I439" s="37"/>
      <c r="N439" s="37"/>
      <c r="Q439" s="38"/>
      <c r="V439" s="37"/>
      <c r="W439" s="37"/>
      <c r="X439" s="37"/>
      <c r="Y439" s="37"/>
      <c r="Z439" s="38"/>
      <c r="AB439" s="38"/>
      <c r="AC439" s="37"/>
      <c r="AD439" s="39"/>
      <c r="AE439" s="39"/>
      <c r="AF439" s="38"/>
      <c r="AG439" s="37"/>
      <c r="AH439" s="37"/>
      <c r="AI439" s="37"/>
      <c r="AJ439" s="38"/>
      <c r="AK439" s="37"/>
      <c r="AL439" s="37"/>
      <c r="AM439" s="37"/>
      <c r="AN439" s="90"/>
      <c r="AO439" s="90"/>
      <c r="AP439" s="90"/>
      <c r="AQ439" s="90"/>
      <c r="AR439" s="90"/>
      <c r="AS439" s="90"/>
      <c r="AT439" s="90"/>
      <c r="AU439" s="90"/>
      <c r="AV439" s="90"/>
      <c r="AW439" s="90"/>
      <c r="AX439" s="90" t="str">
        <f t="shared" si="43"/>
        <v/>
      </c>
      <c r="AY439" s="90" t="str">
        <f t="shared" si="44"/>
        <v/>
      </c>
      <c r="AZ439" s="90" t="str">
        <f t="shared" si="45"/>
        <v/>
      </c>
      <c r="BA439" s="90" t="str">
        <f t="shared" si="46"/>
        <v/>
      </c>
      <c r="BB439" s="458" t="str">
        <f t="shared" si="47"/>
        <v/>
      </c>
      <c r="BC439" s="442"/>
    </row>
    <row r="440" spans="3:55">
      <c r="C440" s="37"/>
      <c r="H440" s="37"/>
      <c r="I440" s="37"/>
      <c r="N440" s="37"/>
      <c r="Q440" s="38"/>
      <c r="V440" s="37"/>
      <c r="W440" s="37"/>
      <c r="X440" s="37"/>
      <c r="Y440" s="37"/>
      <c r="Z440" s="38"/>
      <c r="AB440" s="38"/>
      <c r="AC440" s="37"/>
      <c r="AD440" s="39"/>
      <c r="AE440" s="39"/>
      <c r="AF440" s="38"/>
      <c r="AG440" s="37"/>
      <c r="AH440" s="37"/>
      <c r="AI440" s="37"/>
      <c r="AJ440" s="38"/>
      <c r="AK440" s="37"/>
      <c r="AL440" s="37"/>
      <c r="AM440" s="37"/>
      <c r="AN440" s="90"/>
      <c r="AO440" s="90"/>
      <c r="AP440" s="90"/>
      <c r="AQ440" s="90"/>
      <c r="AR440" s="90"/>
      <c r="AS440" s="90"/>
      <c r="AT440" s="90"/>
      <c r="AU440" s="90"/>
      <c r="AV440" s="90"/>
      <c r="AW440" s="90"/>
      <c r="AX440" s="90" t="str">
        <f t="shared" si="43"/>
        <v/>
      </c>
      <c r="AY440" s="90" t="str">
        <f t="shared" si="44"/>
        <v/>
      </c>
      <c r="AZ440" s="90" t="str">
        <f t="shared" si="45"/>
        <v/>
      </c>
      <c r="BA440" s="90" t="str">
        <f t="shared" si="46"/>
        <v/>
      </c>
      <c r="BB440" s="458" t="str">
        <f t="shared" si="47"/>
        <v/>
      </c>
      <c r="BC440" s="442"/>
    </row>
    <row r="441" spans="3:55">
      <c r="C441" s="37"/>
      <c r="H441" s="37"/>
      <c r="I441" s="37"/>
      <c r="N441" s="37"/>
      <c r="Q441" s="38"/>
      <c r="V441" s="37"/>
      <c r="W441" s="37"/>
      <c r="X441" s="37"/>
      <c r="Y441" s="37"/>
      <c r="Z441" s="38"/>
      <c r="AB441" s="38"/>
      <c r="AC441" s="37"/>
      <c r="AD441" s="39"/>
      <c r="AE441" s="39"/>
      <c r="AF441" s="38"/>
      <c r="AG441" s="37"/>
      <c r="AH441" s="37"/>
      <c r="AI441" s="37"/>
      <c r="AJ441" s="38"/>
      <c r="AK441" s="37"/>
      <c r="AL441" s="37"/>
      <c r="AM441" s="37"/>
      <c r="AN441" s="90"/>
      <c r="AO441" s="90"/>
      <c r="AP441" s="90"/>
      <c r="AQ441" s="90"/>
      <c r="AR441" s="90"/>
      <c r="AS441" s="90"/>
      <c r="AT441" s="90"/>
      <c r="AU441" s="90"/>
      <c r="AV441" s="90"/>
      <c r="AW441" s="90"/>
      <c r="AX441" s="90" t="str">
        <f t="shared" si="43"/>
        <v/>
      </c>
      <c r="AY441" s="90" t="str">
        <f t="shared" si="44"/>
        <v/>
      </c>
      <c r="AZ441" s="90" t="str">
        <f t="shared" si="45"/>
        <v/>
      </c>
      <c r="BA441" s="90" t="str">
        <f t="shared" si="46"/>
        <v/>
      </c>
      <c r="BB441" s="458" t="str">
        <f t="shared" si="47"/>
        <v/>
      </c>
      <c r="BC441" s="442"/>
    </row>
    <row r="442" spans="3:55">
      <c r="C442" s="37"/>
      <c r="H442" s="37"/>
      <c r="I442" s="37"/>
      <c r="N442" s="37"/>
      <c r="Q442" s="38"/>
      <c r="V442" s="37"/>
      <c r="W442" s="37"/>
      <c r="X442" s="37"/>
      <c r="Y442" s="37"/>
      <c r="Z442" s="38"/>
      <c r="AB442" s="38"/>
      <c r="AC442" s="37"/>
      <c r="AD442" s="39"/>
      <c r="AE442" s="39"/>
      <c r="AF442" s="38"/>
      <c r="AG442" s="37"/>
      <c r="AH442" s="37"/>
      <c r="AI442" s="37"/>
      <c r="AJ442" s="38"/>
      <c r="AK442" s="37"/>
      <c r="AL442" s="37"/>
      <c r="AM442" s="37"/>
      <c r="AN442" s="90"/>
      <c r="AO442" s="90"/>
      <c r="AP442" s="90"/>
      <c r="AQ442" s="90"/>
      <c r="AR442" s="90"/>
      <c r="AS442" s="90"/>
      <c r="AT442" s="90"/>
      <c r="AU442" s="90"/>
      <c r="AV442" s="90"/>
      <c r="AW442" s="90"/>
      <c r="AX442" s="90" t="str">
        <f t="shared" si="43"/>
        <v/>
      </c>
      <c r="AY442" s="90" t="str">
        <f t="shared" si="44"/>
        <v/>
      </c>
      <c r="AZ442" s="90" t="str">
        <f t="shared" si="45"/>
        <v/>
      </c>
      <c r="BA442" s="90" t="str">
        <f t="shared" si="46"/>
        <v/>
      </c>
      <c r="BB442" s="458" t="str">
        <f t="shared" si="47"/>
        <v/>
      </c>
      <c r="BC442" s="442"/>
    </row>
    <row r="443" spans="3:55">
      <c r="C443" s="37"/>
      <c r="H443" s="37"/>
      <c r="I443" s="37"/>
      <c r="N443" s="37"/>
      <c r="Q443" s="38"/>
      <c r="V443" s="37"/>
      <c r="W443" s="37"/>
      <c r="X443" s="37"/>
      <c r="Y443" s="37"/>
      <c r="Z443" s="38"/>
      <c r="AB443" s="38"/>
      <c r="AC443" s="37"/>
      <c r="AD443" s="39"/>
      <c r="AE443" s="39"/>
      <c r="AF443" s="38"/>
      <c r="AG443" s="37"/>
      <c r="AH443" s="37"/>
      <c r="AI443" s="37"/>
      <c r="AJ443" s="38"/>
      <c r="AK443" s="37"/>
      <c r="AL443" s="37"/>
      <c r="AM443" s="37"/>
      <c r="AN443" s="90"/>
      <c r="AO443" s="90"/>
      <c r="AP443" s="90"/>
      <c r="AQ443" s="90"/>
      <c r="AR443" s="90"/>
      <c r="AS443" s="90"/>
      <c r="AT443" s="90"/>
      <c r="AU443" s="90"/>
      <c r="AV443" s="90"/>
      <c r="AW443" s="90"/>
      <c r="AX443" s="90" t="str">
        <f t="shared" si="43"/>
        <v/>
      </c>
      <c r="AY443" s="90" t="str">
        <f t="shared" si="44"/>
        <v/>
      </c>
      <c r="AZ443" s="90" t="str">
        <f t="shared" si="45"/>
        <v/>
      </c>
      <c r="BA443" s="90" t="str">
        <f t="shared" si="46"/>
        <v/>
      </c>
      <c r="BB443" s="458" t="str">
        <f t="shared" si="47"/>
        <v/>
      </c>
      <c r="BC443" s="442"/>
    </row>
    <row r="444" spans="3:55">
      <c r="C444" s="37"/>
      <c r="H444" s="37"/>
      <c r="I444" s="37"/>
      <c r="N444" s="37"/>
      <c r="Q444" s="38"/>
      <c r="V444" s="37"/>
      <c r="W444" s="37"/>
      <c r="X444" s="37"/>
      <c r="Y444" s="37"/>
      <c r="Z444" s="38"/>
      <c r="AB444" s="38"/>
      <c r="AC444" s="37"/>
      <c r="AD444" s="39"/>
      <c r="AE444" s="39"/>
      <c r="AF444" s="38"/>
      <c r="AG444" s="37"/>
      <c r="AH444" s="37"/>
      <c r="AI444" s="37"/>
      <c r="AJ444" s="38"/>
      <c r="AK444" s="37"/>
      <c r="AL444" s="37"/>
      <c r="AM444" s="37"/>
      <c r="AN444" s="90"/>
      <c r="AO444" s="90"/>
      <c r="AP444" s="90"/>
      <c r="AQ444" s="90"/>
      <c r="AR444" s="90"/>
      <c r="AS444" s="90"/>
      <c r="AT444" s="90"/>
      <c r="AU444" s="90"/>
      <c r="AV444" s="90"/>
      <c r="AW444" s="90"/>
      <c r="AX444" s="90" t="str">
        <f t="shared" si="43"/>
        <v/>
      </c>
      <c r="AY444" s="90" t="str">
        <f t="shared" si="44"/>
        <v/>
      </c>
      <c r="AZ444" s="90" t="str">
        <f t="shared" si="45"/>
        <v/>
      </c>
      <c r="BA444" s="90" t="str">
        <f t="shared" si="46"/>
        <v/>
      </c>
      <c r="BB444" s="458" t="str">
        <f t="shared" si="47"/>
        <v/>
      </c>
      <c r="BC444" s="442"/>
    </row>
    <row r="445" spans="3:55">
      <c r="C445" s="37"/>
      <c r="H445" s="37"/>
      <c r="I445" s="37"/>
      <c r="N445" s="37"/>
      <c r="Q445" s="38"/>
      <c r="V445" s="37"/>
      <c r="W445" s="37"/>
      <c r="X445" s="37"/>
      <c r="Y445" s="37"/>
      <c r="Z445" s="38"/>
      <c r="AB445" s="38"/>
      <c r="AC445" s="37"/>
      <c r="AD445" s="39"/>
      <c r="AE445" s="39"/>
      <c r="AF445" s="38"/>
      <c r="AG445" s="37"/>
      <c r="AH445" s="37"/>
      <c r="AI445" s="37"/>
      <c r="AJ445" s="38"/>
      <c r="AK445" s="37"/>
      <c r="AL445" s="37"/>
      <c r="AM445" s="37"/>
      <c r="AN445" s="90"/>
      <c r="AO445" s="90"/>
      <c r="AP445" s="90"/>
      <c r="AQ445" s="90"/>
      <c r="AR445" s="90"/>
      <c r="AS445" s="90"/>
      <c r="AT445" s="90"/>
      <c r="AU445" s="90"/>
      <c r="AV445" s="90"/>
      <c r="AW445" s="90"/>
      <c r="AX445" s="90" t="str">
        <f t="shared" si="43"/>
        <v/>
      </c>
      <c r="AY445" s="90" t="str">
        <f t="shared" si="44"/>
        <v/>
      </c>
      <c r="AZ445" s="90" t="str">
        <f t="shared" si="45"/>
        <v/>
      </c>
      <c r="BA445" s="90" t="str">
        <f t="shared" si="46"/>
        <v/>
      </c>
      <c r="BB445" s="458" t="str">
        <f t="shared" si="47"/>
        <v/>
      </c>
      <c r="BC445" s="442"/>
    </row>
    <row r="446" spans="3:55">
      <c r="C446" s="37"/>
      <c r="H446" s="37"/>
      <c r="I446" s="37"/>
      <c r="N446" s="37"/>
      <c r="Q446" s="38"/>
      <c r="V446" s="37"/>
      <c r="W446" s="37"/>
      <c r="X446" s="37"/>
      <c r="Y446" s="37"/>
      <c r="Z446" s="38"/>
      <c r="AB446" s="38"/>
      <c r="AC446" s="37"/>
      <c r="AD446" s="39"/>
      <c r="AE446" s="39"/>
      <c r="AF446" s="38"/>
      <c r="AG446" s="37"/>
      <c r="AH446" s="37"/>
      <c r="AI446" s="37"/>
      <c r="AJ446" s="38"/>
      <c r="AK446" s="37"/>
      <c r="AL446" s="37"/>
      <c r="AM446" s="37"/>
      <c r="AN446" s="90"/>
      <c r="AO446" s="90"/>
      <c r="AP446" s="90"/>
      <c r="AQ446" s="90"/>
      <c r="AR446" s="90"/>
      <c r="AS446" s="90"/>
      <c r="AT446" s="90"/>
      <c r="AU446" s="90"/>
      <c r="AV446" s="90"/>
      <c r="AW446" s="90"/>
      <c r="AX446" s="90" t="str">
        <f t="shared" si="43"/>
        <v/>
      </c>
      <c r="AY446" s="90" t="str">
        <f t="shared" si="44"/>
        <v/>
      </c>
      <c r="AZ446" s="90" t="str">
        <f t="shared" si="45"/>
        <v/>
      </c>
      <c r="BA446" s="90" t="str">
        <f t="shared" si="46"/>
        <v/>
      </c>
      <c r="BB446" s="458" t="str">
        <f t="shared" si="47"/>
        <v/>
      </c>
      <c r="BC446" s="442"/>
    </row>
    <row r="447" spans="3:55">
      <c r="C447" s="37"/>
      <c r="H447" s="37"/>
      <c r="I447" s="37"/>
      <c r="N447" s="37"/>
      <c r="Q447" s="38"/>
      <c r="V447" s="37"/>
      <c r="W447" s="37"/>
      <c r="X447" s="37"/>
      <c r="Y447" s="37"/>
      <c r="Z447" s="38"/>
      <c r="AB447" s="38"/>
      <c r="AC447" s="37"/>
      <c r="AD447" s="39"/>
      <c r="AE447" s="39"/>
      <c r="AF447" s="38"/>
      <c r="AG447" s="37"/>
      <c r="AH447" s="37"/>
      <c r="AI447" s="37"/>
      <c r="AJ447" s="38"/>
      <c r="AK447" s="37"/>
      <c r="AL447" s="37"/>
      <c r="AM447" s="37"/>
      <c r="AN447" s="90"/>
      <c r="AO447" s="90"/>
      <c r="AP447" s="90"/>
      <c r="AQ447" s="90"/>
      <c r="AR447" s="90"/>
      <c r="AS447" s="90"/>
      <c r="AT447" s="90"/>
      <c r="AU447" s="90"/>
      <c r="AV447" s="90"/>
      <c r="AW447" s="90"/>
      <c r="AX447" s="90" t="str">
        <f t="shared" si="43"/>
        <v/>
      </c>
      <c r="AY447" s="90" t="str">
        <f t="shared" si="44"/>
        <v/>
      </c>
      <c r="AZ447" s="90" t="str">
        <f t="shared" si="45"/>
        <v/>
      </c>
      <c r="BA447" s="90" t="str">
        <f t="shared" si="46"/>
        <v/>
      </c>
      <c r="BB447" s="458" t="str">
        <f t="shared" si="47"/>
        <v/>
      </c>
      <c r="BC447" s="442"/>
    </row>
    <row r="448" spans="3:55">
      <c r="C448" s="37"/>
      <c r="H448" s="37"/>
      <c r="I448" s="37"/>
      <c r="N448" s="37"/>
      <c r="Q448" s="38"/>
      <c r="V448" s="37"/>
      <c r="W448" s="37"/>
      <c r="X448" s="37"/>
      <c r="Y448" s="37"/>
      <c r="Z448" s="38"/>
      <c r="AB448" s="38"/>
      <c r="AC448" s="37"/>
      <c r="AD448" s="39"/>
      <c r="AE448" s="39"/>
      <c r="AF448" s="38"/>
      <c r="AG448" s="37"/>
      <c r="AH448" s="37"/>
      <c r="AI448" s="37"/>
      <c r="AJ448" s="38"/>
      <c r="AK448" s="37"/>
      <c r="AL448" s="37"/>
      <c r="AM448" s="37"/>
      <c r="AN448" s="90"/>
      <c r="AO448" s="90"/>
      <c r="AP448" s="90"/>
      <c r="AQ448" s="90"/>
      <c r="AR448" s="90"/>
      <c r="AS448" s="90"/>
      <c r="AT448" s="90"/>
      <c r="AU448" s="90"/>
      <c r="AV448" s="90"/>
      <c r="AW448" s="90"/>
      <c r="AX448" s="90" t="str">
        <f t="shared" si="43"/>
        <v/>
      </c>
      <c r="AY448" s="90" t="str">
        <f t="shared" si="44"/>
        <v/>
      </c>
      <c r="AZ448" s="90" t="str">
        <f t="shared" si="45"/>
        <v/>
      </c>
      <c r="BA448" s="90" t="str">
        <f t="shared" si="46"/>
        <v/>
      </c>
      <c r="BB448" s="458" t="str">
        <f t="shared" si="47"/>
        <v/>
      </c>
      <c r="BC448" s="442"/>
    </row>
    <row r="449" spans="3:55">
      <c r="C449" s="37"/>
      <c r="H449" s="37"/>
      <c r="I449" s="37"/>
      <c r="N449" s="37"/>
      <c r="Q449" s="38"/>
      <c r="V449" s="37"/>
      <c r="W449" s="37"/>
      <c r="X449" s="37"/>
      <c r="Y449" s="37"/>
      <c r="Z449" s="38"/>
      <c r="AB449" s="38"/>
      <c r="AC449" s="37"/>
      <c r="AD449" s="39"/>
      <c r="AE449" s="39"/>
      <c r="AF449" s="38"/>
      <c r="AG449" s="37"/>
      <c r="AH449" s="37"/>
      <c r="AI449" s="37"/>
      <c r="AJ449" s="38"/>
      <c r="AK449" s="37"/>
      <c r="AL449" s="37"/>
      <c r="AM449" s="37"/>
      <c r="AN449" s="90"/>
      <c r="AO449" s="90"/>
      <c r="AP449" s="90"/>
      <c r="AQ449" s="90"/>
      <c r="AR449" s="90"/>
      <c r="AS449" s="90"/>
      <c r="AT449" s="90"/>
      <c r="AU449" s="90"/>
      <c r="AV449" s="90"/>
      <c r="AW449" s="90"/>
      <c r="AX449" s="90" t="str">
        <f t="shared" si="43"/>
        <v/>
      </c>
      <c r="AY449" s="90" t="str">
        <f t="shared" si="44"/>
        <v/>
      </c>
      <c r="AZ449" s="90" t="str">
        <f t="shared" si="45"/>
        <v/>
      </c>
      <c r="BA449" s="90" t="str">
        <f t="shared" si="46"/>
        <v/>
      </c>
      <c r="BB449" s="458" t="str">
        <f t="shared" si="47"/>
        <v/>
      </c>
      <c r="BC449" s="442"/>
    </row>
    <row r="450" spans="3:55">
      <c r="C450" s="37"/>
      <c r="H450" s="37"/>
      <c r="I450" s="37"/>
      <c r="N450" s="37"/>
      <c r="Q450" s="38"/>
      <c r="V450" s="37"/>
      <c r="W450" s="37"/>
      <c r="X450" s="37"/>
      <c r="Y450" s="37"/>
      <c r="Z450" s="38"/>
      <c r="AB450" s="38"/>
      <c r="AC450" s="37"/>
      <c r="AD450" s="39"/>
      <c r="AE450" s="39"/>
      <c r="AF450" s="38"/>
      <c r="AG450" s="37"/>
      <c r="AH450" s="37"/>
      <c r="AI450" s="37"/>
      <c r="AJ450" s="38"/>
      <c r="AK450" s="37"/>
      <c r="AL450" s="37"/>
      <c r="AM450" s="37"/>
      <c r="AN450" s="90"/>
      <c r="AO450" s="90"/>
      <c r="AP450" s="90"/>
      <c r="AQ450" s="90"/>
      <c r="AR450" s="90"/>
      <c r="AS450" s="90"/>
      <c r="AT450" s="90"/>
      <c r="AU450" s="90"/>
      <c r="AV450" s="90"/>
      <c r="AW450" s="90"/>
      <c r="AX450" s="90" t="str">
        <f t="shared" si="43"/>
        <v/>
      </c>
      <c r="AY450" s="90" t="str">
        <f t="shared" si="44"/>
        <v/>
      </c>
      <c r="AZ450" s="90" t="str">
        <f t="shared" si="45"/>
        <v/>
      </c>
      <c r="BA450" s="90" t="str">
        <f t="shared" si="46"/>
        <v/>
      </c>
      <c r="BB450" s="458" t="str">
        <f t="shared" si="47"/>
        <v/>
      </c>
      <c r="BC450" s="442"/>
    </row>
    <row r="451" spans="3:55">
      <c r="C451" s="37"/>
      <c r="H451" s="37"/>
      <c r="I451" s="37"/>
      <c r="N451" s="37"/>
      <c r="Q451" s="38"/>
      <c r="V451" s="37"/>
      <c r="W451" s="37"/>
      <c r="X451" s="37"/>
      <c r="Y451" s="37"/>
      <c r="Z451" s="38"/>
      <c r="AB451" s="38"/>
      <c r="AC451" s="37"/>
      <c r="AD451" s="39"/>
      <c r="AE451" s="39"/>
      <c r="AF451" s="38"/>
      <c r="AG451" s="37"/>
      <c r="AH451" s="37"/>
      <c r="AI451" s="37"/>
      <c r="AJ451" s="38"/>
      <c r="AK451" s="37"/>
      <c r="AL451" s="37"/>
      <c r="AM451" s="37"/>
      <c r="AN451" s="90"/>
      <c r="AO451" s="90"/>
      <c r="AP451" s="90"/>
      <c r="AQ451" s="90"/>
      <c r="AR451" s="90"/>
      <c r="AS451" s="90"/>
      <c r="AT451" s="90"/>
      <c r="AU451" s="90"/>
      <c r="AV451" s="90"/>
      <c r="AW451" s="90"/>
      <c r="AX451" s="90" t="str">
        <f t="shared" si="43"/>
        <v/>
      </c>
      <c r="AY451" s="90" t="str">
        <f t="shared" si="44"/>
        <v/>
      </c>
      <c r="AZ451" s="90" t="str">
        <f t="shared" si="45"/>
        <v/>
      </c>
      <c r="BA451" s="90" t="str">
        <f t="shared" si="46"/>
        <v/>
      </c>
      <c r="BB451" s="458" t="str">
        <f t="shared" si="47"/>
        <v/>
      </c>
      <c r="BC451" s="442"/>
    </row>
    <row r="452" spans="3:55">
      <c r="C452" s="37"/>
      <c r="H452" s="37"/>
      <c r="I452" s="37"/>
      <c r="N452" s="37"/>
      <c r="Q452" s="38"/>
      <c r="V452" s="37"/>
      <c r="W452" s="37"/>
      <c r="X452" s="37"/>
      <c r="Y452" s="37"/>
      <c r="Z452" s="38"/>
      <c r="AB452" s="38"/>
      <c r="AC452" s="37"/>
      <c r="AD452" s="39"/>
      <c r="AE452" s="39"/>
      <c r="AF452" s="38"/>
      <c r="AG452" s="37"/>
      <c r="AH452" s="37"/>
      <c r="AI452" s="37"/>
      <c r="AJ452" s="38"/>
      <c r="AK452" s="37"/>
      <c r="AL452" s="37"/>
      <c r="AM452" s="37"/>
      <c r="AN452" s="90"/>
      <c r="AO452" s="90"/>
      <c r="AP452" s="90"/>
      <c r="AQ452" s="90"/>
      <c r="AR452" s="90"/>
      <c r="AS452" s="90"/>
      <c r="AT452" s="90"/>
      <c r="AU452" s="90"/>
      <c r="AV452" s="90"/>
      <c r="AW452" s="90"/>
      <c r="AX452" s="90" t="str">
        <f t="shared" si="43"/>
        <v/>
      </c>
      <c r="AY452" s="90" t="str">
        <f t="shared" si="44"/>
        <v/>
      </c>
      <c r="AZ452" s="90" t="str">
        <f t="shared" si="45"/>
        <v/>
      </c>
      <c r="BA452" s="90" t="str">
        <f t="shared" si="46"/>
        <v/>
      </c>
      <c r="BB452" s="458" t="str">
        <f t="shared" si="47"/>
        <v/>
      </c>
      <c r="BC452" s="442"/>
    </row>
    <row r="453" spans="3:55">
      <c r="C453" s="37"/>
      <c r="H453" s="37"/>
      <c r="I453" s="37"/>
      <c r="N453" s="37"/>
      <c r="Q453" s="38"/>
      <c r="V453" s="37"/>
      <c r="W453" s="37"/>
      <c r="X453" s="37"/>
      <c r="Y453" s="37"/>
      <c r="Z453" s="38"/>
      <c r="AB453" s="38"/>
      <c r="AC453" s="37"/>
      <c r="AD453" s="39"/>
      <c r="AE453" s="39"/>
      <c r="AF453" s="38"/>
      <c r="AG453" s="37"/>
      <c r="AH453" s="37"/>
      <c r="AI453" s="37"/>
      <c r="AJ453" s="38"/>
      <c r="AK453" s="37"/>
      <c r="AL453" s="37"/>
      <c r="AM453" s="37"/>
      <c r="AN453" s="90"/>
      <c r="AO453" s="90"/>
      <c r="AP453" s="90"/>
      <c r="AQ453" s="90"/>
      <c r="AR453" s="90"/>
      <c r="AS453" s="90"/>
      <c r="AT453" s="90"/>
      <c r="AU453" s="90"/>
      <c r="AV453" s="90"/>
      <c r="AW453" s="90"/>
      <c r="AX453" s="90" t="str">
        <f t="shared" si="43"/>
        <v/>
      </c>
      <c r="AY453" s="90" t="str">
        <f t="shared" si="44"/>
        <v/>
      </c>
      <c r="AZ453" s="90" t="str">
        <f t="shared" si="45"/>
        <v/>
      </c>
      <c r="BA453" s="90" t="str">
        <f t="shared" si="46"/>
        <v/>
      </c>
      <c r="BB453" s="458" t="str">
        <f t="shared" si="47"/>
        <v/>
      </c>
      <c r="BC453" s="442"/>
    </row>
    <row r="454" spans="3:55">
      <c r="C454" s="37"/>
      <c r="H454" s="37"/>
      <c r="I454" s="37"/>
      <c r="N454" s="37"/>
      <c r="Q454" s="38"/>
      <c r="V454" s="37"/>
      <c r="W454" s="37"/>
      <c r="X454" s="37"/>
      <c r="Y454" s="37"/>
      <c r="Z454" s="38"/>
      <c r="AB454" s="38"/>
      <c r="AC454" s="37"/>
      <c r="AD454" s="39"/>
      <c r="AE454" s="39"/>
      <c r="AF454" s="38"/>
      <c r="AG454" s="37"/>
      <c r="AH454" s="37"/>
      <c r="AI454" s="37"/>
      <c r="AJ454" s="38"/>
      <c r="AK454" s="37"/>
      <c r="AL454" s="37"/>
      <c r="AM454" s="37"/>
      <c r="AN454" s="90"/>
      <c r="AO454" s="90"/>
      <c r="AP454" s="90"/>
      <c r="AQ454" s="90"/>
      <c r="AR454" s="90"/>
      <c r="AS454" s="90"/>
      <c r="AT454" s="90"/>
      <c r="AU454" s="90"/>
      <c r="AV454" s="90"/>
      <c r="AW454" s="90"/>
      <c r="AX454" s="90" t="str">
        <f t="shared" si="43"/>
        <v/>
      </c>
      <c r="AY454" s="90" t="str">
        <f t="shared" si="44"/>
        <v/>
      </c>
      <c r="AZ454" s="90" t="str">
        <f t="shared" si="45"/>
        <v/>
      </c>
      <c r="BA454" s="90" t="str">
        <f t="shared" si="46"/>
        <v/>
      </c>
      <c r="BB454" s="458" t="str">
        <f t="shared" si="47"/>
        <v/>
      </c>
      <c r="BC454" s="442"/>
    </row>
    <row r="455" spans="3:55">
      <c r="C455" s="37"/>
      <c r="H455" s="37"/>
      <c r="I455" s="37"/>
      <c r="N455" s="37"/>
      <c r="Q455" s="38"/>
      <c r="V455" s="37"/>
      <c r="W455" s="37"/>
      <c r="X455" s="37"/>
      <c r="Y455" s="37"/>
      <c r="Z455" s="38"/>
      <c r="AB455" s="38"/>
      <c r="AC455" s="37"/>
      <c r="AD455" s="39"/>
      <c r="AE455" s="39"/>
      <c r="AF455" s="38"/>
      <c r="AG455" s="37"/>
      <c r="AH455" s="37"/>
      <c r="AI455" s="37"/>
      <c r="AJ455" s="38"/>
      <c r="AK455" s="37"/>
      <c r="AL455" s="37"/>
      <c r="AM455" s="37"/>
      <c r="AN455" s="90"/>
      <c r="AO455" s="90"/>
      <c r="AP455" s="90"/>
      <c r="AQ455" s="90"/>
      <c r="AR455" s="90"/>
      <c r="AS455" s="90"/>
      <c r="AT455" s="90"/>
      <c r="AU455" s="90"/>
      <c r="AV455" s="90"/>
      <c r="AW455" s="90"/>
      <c r="AX455" s="90" t="str">
        <f t="shared" si="43"/>
        <v/>
      </c>
      <c r="AY455" s="90" t="str">
        <f t="shared" si="44"/>
        <v/>
      </c>
      <c r="AZ455" s="90" t="str">
        <f t="shared" si="45"/>
        <v/>
      </c>
      <c r="BA455" s="90" t="str">
        <f t="shared" si="46"/>
        <v/>
      </c>
      <c r="BB455" s="458" t="str">
        <f t="shared" si="47"/>
        <v/>
      </c>
      <c r="BC455" s="442"/>
    </row>
    <row r="456" spans="3:55">
      <c r="C456" s="37"/>
      <c r="H456" s="37"/>
      <c r="I456" s="37"/>
      <c r="N456" s="37"/>
      <c r="Q456" s="38"/>
      <c r="V456" s="37"/>
      <c r="W456" s="37"/>
      <c r="X456" s="37"/>
      <c r="Y456" s="37"/>
      <c r="Z456" s="38"/>
      <c r="AB456" s="38"/>
      <c r="AC456" s="37"/>
      <c r="AD456" s="39"/>
      <c r="AE456" s="39"/>
      <c r="AF456" s="38"/>
      <c r="AG456" s="37"/>
      <c r="AH456" s="37"/>
      <c r="AI456" s="37"/>
      <c r="AJ456" s="38"/>
      <c r="AK456" s="37"/>
      <c r="AL456" s="37"/>
      <c r="AM456" s="37"/>
      <c r="AN456" s="90"/>
      <c r="AO456" s="90"/>
      <c r="AP456" s="90"/>
      <c r="AQ456" s="90"/>
      <c r="AR456" s="90"/>
      <c r="AS456" s="90"/>
      <c r="AT456" s="90"/>
      <c r="AU456" s="90"/>
      <c r="AV456" s="90"/>
      <c r="AW456" s="90"/>
      <c r="AX456" s="90" t="str">
        <f t="shared" si="43"/>
        <v/>
      </c>
      <c r="AY456" s="90" t="str">
        <f t="shared" si="44"/>
        <v/>
      </c>
      <c r="AZ456" s="90" t="str">
        <f t="shared" si="45"/>
        <v/>
      </c>
      <c r="BA456" s="90" t="str">
        <f t="shared" si="46"/>
        <v/>
      </c>
      <c r="BB456" s="458" t="str">
        <f t="shared" si="47"/>
        <v/>
      </c>
      <c r="BC456" s="442"/>
    </row>
    <row r="457" spans="3:55">
      <c r="C457" s="37"/>
      <c r="H457" s="37"/>
      <c r="I457" s="37"/>
      <c r="N457" s="37"/>
      <c r="Q457" s="38"/>
      <c r="V457" s="37"/>
      <c r="W457" s="37"/>
      <c r="X457" s="37"/>
      <c r="Y457" s="37"/>
      <c r="Z457" s="38"/>
      <c r="AB457" s="38"/>
      <c r="AC457" s="37"/>
      <c r="AD457" s="39"/>
      <c r="AE457" s="39"/>
      <c r="AF457" s="38"/>
      <c r="AG457" s="37"/>
      <c r="AH457" s="37"/>
      <c r="AI457" s="37"/>
      <c r="AJ457" s="38"/>
      <c r="AK457" s="37"/>
      <c r="AL457" s="37"/>
      <c r="AM457" s="37"/>
      <c r="AN457" s="90"/>
      <c r="AO457" s="90"/>
      <c r="AP457" s="90"/>
      <c r="AQ457" s="90"/>
      <c r="AR457" s="90"/>
      <c r="AS457" s="90"/>
      <c r="AT457" s="90"/>
      <c r="AU457" s="90"/>
      <c r="AV457" s="90"/>
      <c r="AW457" s="90"/>
      <c r="AX457" s="90" t="str">
        <f t="shared" si="43"/>
        <v/>
      </c>
      <c r="AY457" s="90" t="str">
        <f t="shared" si="44"/>
        <v/>
      </c>
      <c r="AZ457" s="90" t="str">
        <f t="shared" si="45"/>
        <v/>
      </c>
      <c r="BA457" s="90" t="str">
        <f t="shared" si="46"/>
        <v/>
      </c>
      <c r="BB457" s="458" t="str">
        <f t="shared" si="47"/>
        <v/>
      </c>
      <c r="BC457" s="442"/>
    </row>
    <row r="458" spans="3:55">
      <c r="C458" s="37"/>
      <c r="H458" s="37"/>
      <c r="I458" s="37"/>
      <c r="N458" s="37"/>
      <c r="Q458" s="38"/>
      <c r="V458" s="37"/>
      <c r="W458" s="37"/>
      <c r="X458" s="37"/>
      <c r="Y458" s="37"/>
      <c r="Z458" s="38"/>
      <c r="AB458" s="38"/>
      <c r="AC458" s="37"/>
      <c r="AD458" s="39"/>
      <c r="AE458" s="39"/>
      <c r="AF458" s="38"/>
      <c r="AG458" s="37"/>
      <c r="AH458" s="37"/>
      <c r="AI458" s="37"/>
      <c r="AJ458" s="38"/>
      <c r="AK458" s="37"/>
      <c r="AL458" s="37"/>
      <c r="AM458" s="37"/>
      <c r="AN458" s="90"/>
      <c r="AO458" s="90"/>
      <c r="AP458" s="90"/>
      <c r="AQ458" s="90"/>
      <c r="AR458" s="90"/>
      <c r="AS458" s="90"/>
      <c r="AT458" s="90"/>
      <c r="AU458" s="90"/>
      <c r="AV458" s="90"/>
      <c r="AW458" s="90"/>
      <c r="AX458" s="90" t="str">
        <f t="shared" si="43"/>
        <v/>
      </c>
      <c r="AY458" s="90" t="str">
        <f t="shared" si="44"/>
        <v/>
      </c>
      <c r="AZ458" s="90" t="str">
        <f t="shared" si="45"/>
        <v/>
      </c>
      <c r="BA458" s="90" t="str">
        <f t="shared" si="46"/>
        <v/>
      </c>
      <c r="BB458" s="458" t="str">
        <f t="shared" si="47"/>
        <v/>
      </c>
      <c r="BC458" s="442"/>
    </row>
    <row r="459" spans="3:55">
      <c r="C459" s="37"/>
      <c r="H459" s="37"/>
      <c r="I459" s="37"/>
      <c r="N459" s="37"/>
      <c r="Q459" s="38"/>
      <c r="V459" s="37"/>
      <c r="W459" s="37"/>
      <c r="X459" s="37"/>
      <c r="Y459" s="37"/>
      <c r="Z459" s="38"/>
      <c r="AB459" s="38"/>
      <c r="AC459" s="37"/>
      <c r="AD459" s="39"/>
      <c r="AE459" s="39"/>
      <c r="AF459" s="38"/>
      <c r="AG459" s="37"/>
      <c r="AH459" s="37"/>
      <c r="AI459" s="37"/>
      <c r="AJ459" s="38"/>
      <c r="AK459" s="37"/>
      <c r="AL459" s="37"/>
      <c r="AM459" s="37"/>
      <c r="AN459" s="90"/>
      <c r="AO459" s="90"/>
      <c r="AP459" s="90"/>
      <c r="AQ459" s="90"/>
      <c r="AR459" s="90"/>
      <c r="AS459" s="90"/>
      <c r="AT459" s="90"/>
      <c r="AU459" s="90"/>
      <c r="AV459" s="90"/>
      <c r="AW459" s="90"/>
      <c r="AX459" s="90" t="str">
        <f t="shared" si="43"/>
        <v/>
      </c>
      <c r="AY459" s="90" t="str">
        <f t="shared" si="44"/>
        <v/>
      </c>
      <c r="AZ459" s="90" t="str">
        <f t="shared" si="45"/>
        <v/>
      </c>
      <c r="BA459" s="90" t="str">
        <f t="shared" si="46"/>
        <v/>
      </c>
      <c r="BB459" s="458" t="str">
        <f t="shared" si="47"/>
        <v/>
      </c>
      <c r="BC459" s="442"/>
    </row>
    <row r="460" spans="3:55">
      <c r="C460" s="37"/>
      <c r="H460" s="37"/>
      <c r="I460" s="37"/>
      <c r="N460" s="37"/>
      <c r="Q460" s="38"/>
      <c r="V460" s="37"/>
      <c r="W460" s="37"/>
      <c r="X460" s="37"/>
      <c r="Y460" s="37"/>
      <c r="Z460" s="38"/>
      <c r="AB460" s="38"/>
      <c r="AC460" s="37"/>
      <c r="AD460" s="39"/>
      <c r="AE460" s="39"/>
      <c r="AF460" s="38"/>
      <c r="AG460" s="37"/>
      <c r="AH460" s="37"/>
      <c r="AI460" s="37"/>
      <c r="AJ460" s="38"/>
      <c r="AK460" s="37"/>
      <c r="AL460" s="37"/>
      <c r="AM460" s="37"/>
      <c r="AN460" s="90"/>
      <c r="AO460" s="90"/>
      <c r="AP460" s="90"/>
      <c r="AQ460" s="90"/>
      <c r="AR460" s="90"/>
      <c r="AS460" s="90"/>
      <c r="AT460" s="90"/>
      <c r="AU460" s="90"/>
      <c r="AV460" s="90"/>
      <c r="AW460" s="90"/>
      <c r="AX460" s="90" t="str">
        <f t="shared" si="43"/>
        <v/>
      </c>
      <c r="AY460" s="90" t="str">
        <f t="shared" si="44"/>
        <v/>
      </c>
      <c r="AZ460" s="90" t="str">
        <f t="shared" si="45"/>
        <v/>
      </c>
      <c r="BA460" s="90" t="str">
        <f t="shared" si="46"/>
        <v/>
      </c>
      <c r="BB460" s="458" t="str">
        <f t="shared" si="47"/>
        <v/>
      </c>
      <c r="BC460" s="442"/>
    </row>
    <row r="461" spans="3:55">
      <c r="C461" s="37"/>
      <c r="H461" s="37"/>
      <c r="I461" s="37"/>
      <c r="N461" s="37"/>
      <c r="Q461" s="38"/>
      <c r="V461" s="37"/>
      <c r="W461" s="37"/>
      <c r="X461" s="37"/>
      <c r="Y461" s="37"/>
      <c r="Z461" s="38"/>
      <c r="AB461" s="38"/>
      <c r="AC461" s="37"/>
      <c r="AD461" s="39"/>
      <c r="AE461" s="39"/>
      <c r="AF461" s="38"/>
      <c r="AG461" s="37"/>
      <c r="AH461" s="37"/>
      <c r="AI461" s="37"/>
      <c r="AJ461" s="38"/>
      <c r="AK461" s="37"/>
      <c r="AL461" s="37"/>
      <c r="AM461" s="37"/>
      <c r="AN461" s="90"/>
      <c r="AO461" s="90"/>
      <c r="AP461" s="90"/>
      <c r="AQ461" s="90"/>
      <c r="AR461" s="90"/>
      <c r="AS461" s="90"/>
      <c r="AT461" s="90"/>
      <c r="AU461" s="90"/>
      <c r="AV461" s="90"/>
      <c r="AW461" s="90"/>
      <c r="AX461" s="90" t="str">
        <f t="shared" si="43"/>
        <v/>
      </c>
      <c r="AY461" s="90" t="str">
        <f t="shared" si="44"/>
        <v/>
      </c>
      <c r="AZ461" s="90" t="str">
        <f t="shared" si="45"/>
        <v/>
      </c>
      <c r="BA461" s="90" t="str">
        <f t="shared" si="46"/>
        <v/>
      </c>
      <c r="BB461" s="458" t="str">
        <f t="shared" si="47"/>
        <v/>
      </c>
      <c r="BC461" s="442"/>
    </row>
    <row r="462" spans="3:55">
      <c r="C462" s="37"/>
      <c r="H462" s="37"/>
      <c r="I462" s="37"/>
      <c r="N462" s="37"/>
      <c r="Q462" s="38"/>
      <c r="V462" s="37"/>
      <c r="W462" s="37"/>
      <c r="X462" s="37"/>
      <c r="Y462" s="37"/>
      <c r="Z462" s="38"/>
      <c r="AB462" s="38"/>
      <c r="AC462" s="37"/>
      <c r="AD462" s="39"/>
      <c r="AE462" s="39"/>
      <c r="AF462" s="38"/>
      <c r="AG462" s="37"/>
      <c r="AH462" s="37"/>
      <c r="AI462" s="37"/>
      <c r="AJ462" s="38"/>
      <c r="AK462" s="37"/>
      <c r="AL462" s="37"/>
      <c r="AM462" s="37"/>
      <c r="AN462" s="90"/>
      <c r="AO462" s="90"/>
      <c r="AP462" s="90"/>
      <c r="AQ462" s="90"/>
      <c r="AR462" s="90"/>
      <c r="AS462" s="90"/>
      <c r="AT462" s="90"/>
      <c r="AU462" s="90"/>
      <c r="AV462" s="90"/>
      <c r="AW462" s="90"/>
      <c r="AX462" s="90" t="str">
        <f t="shared" si="43"/>
        <v/>
      </c>
      <c r="AY462" s="90" t="str">
        <f t="shared" si="44"/>
        <v/>
      </c>
      <c r="AZ462" s="90" t="str">
        <f t="shared" si="45"/>
        <v/>
      </c>
      <c r="BA462" s="90" t="str">
        <f t="shared" si="46"/>
        <v/>
      </c>
      <c r="BB462" s="458" t="str">
        <f t="shared" si="47"/>
        <v/>
      </c>
      <c r="BC462" s="442"/>
    </row>
    <row r="463" spans="3:55">
      <c r="C463" s="37"/>
      <c r="H463" s="37"/>
      <c r="I463" s="37"/>
      <c r="N463" s="37"/>
      <c r="Q463" s="38"/>
      <c r="V463" s="37"/>
      <c r="W463" s="37"/>
      <c r="X463" s="37"/>
      <c r="Y463" s="37"/>
      <c r="Z463" s="38"/>
      <c r="AB463" s="38"/>
      <c r="AC463" s="37"/>
      <c r="AD463" s="39"/>
      <c r="AE463" s="39"/>
      <c r="AF463" s="38"/>
      <c r="AG463" s="37"/>
      <c r="AH463" s="37"/>
      <c r="AI463" s="37"/>
      <c r="AJ463" s="38"/>
      <c r="AK463" s="37"/>
      <c r="AL463" s="37"/>
      <c r="AM463" s="37"/>
      <c r="AN463" s="90"/>
      <c r="AO463" s="90"/>
      <c r="AP463" s="90"/>
      <c r="AQ463" s="90"/>
      <c r="AR463" s="90"/>
      <c r="AS463" s="90"/>
      <c r="AT463" s="90"/>
      <c r="AU463" s="90"/>
      <c r="AV463" s="90"/>
      <c r="AW463" s="90"/>
      <c r="AX463" s="90" t="str">
        <f t="shared" si="43"/>
        <v/>
      </c>
      <c r="AY463" s="90" t="str">
        <f t="shared" si="44"/>
        <v/>
      </c>
      <c r="AZ463" s="90" t="str">
        <f t="shared" si="45"/>
        <v/>
      </c>
      <c r="BA463" s="90" t="str">
        <f t="shared" si="46"/>
        <v/>
      </c>
      <c r="BB463" s="458" t="str">
        <f t="shared" si="47"/>
        <v/>
      </c>
      <c r="BC463" s="442"/>
    </row>
    <row r="464" spans="3:55">
      <c r="C464" s="37"/>
      <c r="H464" s="37"/>
      <c r="I464" s="37"/>
      <c r="N464" s="37"/>
      <c r="Q464" s="38"/>
      <c r="V464" s="37"/>
      <c r="W464" s="37"/>
      <c r="X464" s="37"/>
      <c r="Y464" s="37"/>
      <c r="Z464" s="38"/>
      <c r="AB464" s="38"/>
      <c r="AC464" s="37"/>
      <c r="AD464" s="39"/>
      <c r="AE464" s="39"/>
      <c r="AF464" s="38"/>
      <c r="AG464" s="37"/>
      <c r="AH464" s="37"/>
      <c r="AI464" s="37"/>
      <c r="AJ464" s="38"/>
      <c r="AK464" s="37"/>
      <c r="AL464" s="37"/>
      <c r="AM464" s="37"/>
      <c r="AN464" s="90"/>
      <c r="AO464" s="90"/>
      <c r="AP464" s="90"/>
      <c r="AQ464" s="90"/>
      <c r="AR464" s="90"/>
      <c r="AS464" s="90"/>
      <c r="AT464" s="90"/>
      <c r="AU464" s="90"/>
      <c r="AV464" s="90"/>
      <c r="AW464" s="90"/>
      <c r="AX464" s="90" t="str">
        <f t="shared" si="43"/>
        <v/>
      </c>
      <c r="AY464" s="90" t="str">
        <f t="shared" si="44"/>
        <v/>
      </c>
      <c r="AZ464" s="90" t="str">
        <f t="shared" si="45"/>
        <v/>
      </c>
      <c r="BA464" s="90" t="str">
        <f t="shared" si="46"/>
        <v/>
      </c>
      <c r="BB464" s="458" t="str">
        <f t="shared" si="47"/>
        <v/>
      </c>
      <c r="BC464" s="442"/>
    </row>
    <row r="465" spans="3:55">
      <c r="C465" s="37"/>
      <c r="H465" s="37"/>
      <c r="I465" s="37"/>
      <c r="N465" s="37"/>
      <c r="Q465" s="38"/>
      <c r="V465" s="37"/>
      <c r="W465" s="37"/>
      <c r="X465" s="37"/>
      <c r="Y465" s="37"/>
      <c r="Z465" s="38"/>
      <c r="AB465" s="38"/>
      <c r="AC465" s="37"/>
      <c r="AD465" s="39"/>
      <c r="AE465" s="39"/>
      <c r="AF465" s="38"/>
      <c r="AG465" s="37"/>
      <c r="AH465" s="37"/>
      <c r="AI465" s="37"/>
      <c r="AJ465" s="38"/>
      <c r="AK465" s="37"/>
      <c r="AL465" s="37"/>
      <c r="AM465" s="37"/>
      <c r="AN465" s="90"/>
      <c r="AO465" s="90"/>
      <c r="AP465" s="90"/>
      <c r="AQ465" s="90"/>
      <c r="AR465" s="90"/>
      <c r="AS465" s="90"/>
      <c r="AT465" s="90"/>
      <c r="AU465" s="90"/>
      <c r="AV465" s="90"/>
      <c r="AW465" s="90"/>
      <c r="AX465" s="90" t="str">
        <f t="shared" si="43"/>
        <v/>
      </c>
      <c r="AY465" s="90" t="str">
        <f t="shared" si="44"/>
        <v/>
      </c>
      <c r="AZ465" s="90" t="str">
        <f t="shared" si="45"/>
        <v/>
      </c>
      <c r="BA465" s="90" t="str">
        <f t="shared" si="46"/>
        <v/>
      </c>
      <c r="BB465" s="458" t="str">
        <f t="shared" si="47"/>
        <v/>
      </c>
      <c r="BC465" s="442"/>
    </row>
    <row r="466" spans="3:55">
      <c r="C466" s="37"/>
      <c r="H466" s="37"/>
      <c r="I466" s="37"/>
      <c r="N466" s="37"/>
      <c r="Q466" s="38"/>
      <c r="V466" s="37"/>
      <c r="W466" s="37"/>
      <c r="X466" s="37"/>
      <c r="Y466" s="37"/>
      <c r="Z466" s="38"/>
      <c r="AB466" s="38"/>
      <c r="AC466" s="37"/>
      <c r="AD466" s="39"/>
      <c r="AE466" s="39"/>
      <c r="AF466" s="38"/>
      <c r="AG466" s="37"/>
      <c r="AH466" s="37"/>
      <c r="AI466" s="37"/>
      <c r="AJ466" s="38"/>
      <c r="AK466" s="37"/>
      <c r="AL466" s="37"/>
      <c r="AM466" s="37"/>
      <c r="AN466" s="90"/>
      <c r="AO466" s="90"/>
      <c r="AP466" s="90"/>
      <c r="AQ466" s="90"/>
      <c r="AR466" s="90"/>
      <c r="AS466" s="90"/>
      <c r="AT466" s="90"/>
      <c r="AU466" s="90"/>
      <c r="AV466" s="90"/>
      <c r="AW466" s="90"/>
      <c r="AX466" s="90" t="str">
        <f t="shared" si="43"/>
        <v/>
      </c>
      <c r="AY466" s="90" t="str">
        <f t="shared" si="44"/>
        <v/>
      </c>
      <c r="AZ466" s="90" t="str">
        <f t="shared" si="45"/>
        <v/>
      </c>
      <c r="BA466" s="90" t="str">
        <f t="shared" si="46"/>
        <v/>
      </c>
      <c r="BB466" s="458" t="str">
        <f t="shared" si="47"/>
        <v/>
      </c>
      <c r="BC466" s="442"/>
    </row>
    <row r="467" spans="3:55">
      <c r="C467" s="37"/>
      <c r="H467" s="37"/>
      <c r="I467" s="37"/>
      <c r="N467" s="37"/>
      <c r="Q467" s="38"/>
      <c r="V467" s="37"/>
      <c r="W467" s="37"/>
      <c r="X467" s="37"/>
      <c r="Y467" s="37"/>
      <c r="Z467" s="38"/>
      <c r="AB467" s="38"/>
      <c r="AC467" s="37"/>
      <c r="AD467" s="39"/>
      <c r="AE467" s="39"/>
      <c r="AF467" s="38"/>
      <c r="AG467" s="37"/>
      <c r="AH467" s="37"/>
      <c r="AI467" s="37"/>
      <c r="AJ467" s="38"/>
      <c r="AK467" s="37"/>
      <c r="AL467" s="37"/>
      <c r="AM467" s="37"/>
      <c r="AN467" s="90"/>
      <c r="AO467" s="90"/>
      <c r="AP467" s="90"/>
      <c r="AQ467" s="90"/>
      <c r="AR467" s="90"/>
      <c r="AS467" s="90"/>
      <c r="AT467" s="90"/>
      <c r="AU467" s="90"/>
      <c r="AV467" s="90"/>
      <c r="AW467" s="90"/>
      <c r="AX467" s="90" t="str">
        <f t="shared" si="43"/>
        <v/>
      </c>
      <c r="AY467" s="90" t="str">
        <f t="shared" si="44"/>
        <v/>
      </c>
      <c r="AZ467" s="90" t="str">
        <f t="shared" si="45"/>
        <v/>
      </c>
      <c r="BA467" s="90" t="str">
        <f t="shared" si="46"/>
        <v/>
      </c>
      <c r="BB467" s="458" t="str">
        <f t="shared" si="47"/>
        <v/>
      </c>
      <c r="BC467" s="442"/>
    </row>
    <row r="468" spans="3:55">
      <c r="C468" s="37"/>
      <c r="H468" s="37"/>
      <c r="I468" s="37"/>
      <c r="N468" s="37"/>
      <c r="Q468" s="38"/>
      <c r="V468" s="37"/>
      <c r="W468" s="37"/>
      <c r="X468" s="37"/>
      <c r="Y468" s="37"/>
      <c r="Z468" s="38"/>
      <c r="AB468" s="38"/>
      <c r="AC468" s="37"/>
      <c r="AD468" s="39"/>
      <c r="AE468" s="39"/>
      <c r="AF468" s="38"/>
      <c r="AG468" s="37"/>
      <c r="AH468" s="37"/>
      <c r="AI468" s="37"/>
      <c r="AJ468" s="38"/>
      <c r="AK468" s="37"/>
      <c r="AL468" s="37"/>
      <c r="AM468" s="37"/>
      <c r="AN468" s="90"/>
      <c r="AO468" s="90"/>
      <c r="AP468" s="90"/>
      <c r="AQ468" s="90"/>
      <c r="AR468" s="90"/>
      <c r="AS468" s="90"/>
      <c r="AT468" s="90"/>
      <c r="AU468" s="90"/>
      <c r="AV468" s="90"/>
      <c r="AW468" s="90"/>
      <c r="AX468" s="90" t="str">
        <f t="shared" si="43"/>
        <v/>
      </c>
      <c r="AY468" s="90" t="str">
        <f t="shared" si="44"/>
        <v/>
      </c>
      <c r="AZ468" s="90" t="str">
        <f t="shared" si="45"/>
        <v/>
      </c>
      <c r="BA468" s="90" t="str">
        <f t="shared" si="46"/>
        <v/>
      </c>
      <c r="BB468" s="458" t="str">
        <f t="shared" si="47"/>
        <v/>
      </c>
      <c r="BC468" s="442"/>
    </row>
    <row r="469" spans="3:55">
      <c r="C469" s="37"/>
      <c r="H469" s="37"/>
      <c r="I469" s="37"/>
      <c r="N469" s="37"/>
      <c r="Q469" s="38"/>
      <c r="V469" s="37"/>
      <c r="W469" s="37"/>
      <c r="X469" s="37"/>
      <c r="Y469" s="37"/>
      <c r="Z469" s="38"/>
      <c r="AB469" s="38"/>
      <c r="AC469" s="37"/>
      <c r="AD469" s="39"/>
      <c r="AE469" s="39"/>
      <c r="AF469" s="38"/>
      <c r="AG469" s="37"/>
      <c r="AH469" s="37"/>
      <c r="AI469" s="37"/>
      <c r="AJ469" s="38"/>
      <c r="AK469" s="37"/>
      <c r="AL469" s="37"/>
      <c r="AM469" s="37"/>
      <c r="AN469" s="90"/>
      <c r="AO469" s="90"/>
      <c r="AP469" s="90"/>
      <c r="AQ469" s="90"/>
      <c r="AR469" s="90"/>
      <c r="AS469" s="90"/>
      <c r="AT469" s="90"/>
      <c r="AU469" s="90"/>
      <c r="AV469" s="90"/>
      <c r="AW469" s="90"/>
      <c r="AX469" s="90" t="str">
        <f t="shared" si="43"/>
        <v/>
      </c>
      <c r="AY469" s="90" t="str">
        <f t="shared" si="44"/>
        <v/>
      </c>
      <c r="AZ469" s="90" t="str">
        <f t="shared" si="45"/>
        <v/>
      </c>
      <c r="BA469" s="90" t="str">
        <f t="shared" si="46"/>
        <v/>
      </c>
      <c r="BB469" s="458" t="str">
        <f t="shared" si="47"/>
        <v/>
      </c>
      <c r="BC469" s="442"/>
    </row>
    <row r="470" spans="3:55">
      <c r="C470" s="37"/>
      <c r="H470" s="37"/>
      <c r="I470" s="37"/>
      <c r="N470" s="37"/>
      <c r="Q470" s="38"/>
      <c r="V470" s="37"/>
      <c r="W470" s="37"/>
      <c r="X470" s="37"/>
      <c r="Y470" s="37"/>
      <c r="Z470" s="38"/>
      <c r="AB470" s="38"/>
      <c r="AC470" s="37"/>
      <c r="AD470" s="39"/>
      <c r="AE470" s="39"/>
      <c r="AF470" s="38"/>
      <c r="AG470" s="37"/>
      <c r="AH470" s="37"/>
      <c r="AI470" s="37"/>
      <c r="AJ470" s="38"/>
      <c r="AK470" s="37"/>
      <c r="AL470" s="37"/>
      <c r="AM470" s="37"/>
      <c r="AN470" s="90"/>
      <c r="AO470" s="90"/>
      <c r="AP470" s="90"/>
      <c r="AQ470" s="90"/>
      <c r="AR470" s="90"/>
      <c r="AS470" s="90"/>
      <c r="AT470" s="90"/>
      <c r="AU470" s="90"/>
      <c r="AV470" s="90"/>
      <c r="AW470" s="90"/>
      <c r="AX470" s="90" t="str">
        <f t="shared" si="43"/>
        <v/>
      </c>
      <c r="AY470" s="90" t="str">
        <f t="shared" si="44"/>
        <v/>
      </c>
      <c r="AZ470" s="90" t="str">
        <f t="shared" si="45"/>
        <v/>
      </c>
      <c r="BA470" s="90" t="str">
        <f t="shared" si="46"/>
        <v/>
      </c>
      <c r="BB470" s="458" t="str">
        <f t="shared" si="47"/>
        <v/>
      </c>
      <c r="BC470" s="442"/>
    </row>
    <row r="471" spans="3:55">
      <c r="C471" s="37"/>
      <c r="H471" s="37"/>
      <c r="I471" s="37"/>
      <c r="N471" s="37"/>
      <c r="Q471" s="38"/>
      <c r="V471" s="37"/>
      <c r="W471" s="37"/>
      <c r="X471" s="37"/>
      <c r="Y471" s="37"/>
      <c r="Z471" s="38"/>
      <c r="AB471" s="38"/>
      <c r="AC471" s="37"/>
      <c r="AD471" s="39"/>
      <c r="AE471" s="39"/>
      <c r="AF471" s="38"/>
      <c r="AG471" s="37"/>
      <c r="AH471" s="37"/>
      <c r="AI471" s="37"/>
      <c r="AJ471" s="38"/>
      <c r="AK471" s="37"/>
      <c r="AL471" s="37"/>
      <c r="AM471" s="37"/>
      <c r="AN471" s="90"/>
      <c r="AO471" s="90"/>
      <c r="AP471" s="90"/>
      <c r="AQ471" s="90"/>
      <c r="AR471" s="90"/>
      <c r="AS471" s="90"/>
      <c r="AT471" s="90"/>
      <c r="AU471" s="90"/>
      <c r="AV471" s="90"/>
      <c r="AW471" s="90"/>
      <c r="AX471" s="90" t="str">
        <f t="shared" si="43"/>
        <v/>
      </c>
      <c r="AY471" s="90" t="str">
        <f t="shared" si="44"/>
        <v/>
      </c>
      <c r="AZ471" s="90" t="str">
        <f t="shared" si="45"/>
        <v/>
      </c>
      <c r="BA471" s="90" t="str">
        <f t="shared" si="46"/>
        <v/>
      </c>
      <c r="BB471" s="458" t="str">
        <f t="shared" si="47"/>
        <v/>
      </c>
      <c r="BC471" s="442"/>
    </row>
    <row r="472" spans="3:55">
      <c r="C472" s="37"/>
      <c r="H472" s="37"/>
      <c r="I472" s="37"/>
      <c r="N472" s="37"/>
      <c r="Q472" s="38"/>
      <c r="V472" s="37"/>
      <c r="W472" s="37"/>
      <c r="X472" s="37"/>
      <c r="Y472" s="37"/>
      <c r="Z472" s="38"/>
      <c r="AB472" s="38"/>
      <c r="AC472" s="37"/>
      <c r="AD472" s="39"/>
      <c r="AE472" s="39"/>
      <c r="AF472" s="38"/>
      <c r="AG472" s="37"/>
      <c r="AH472" s="37"/>
      <c r="AI472" s="37"/>
      <c r="AJ472" s="38"/>
      <c r="AK472" s="37"/>
      <c r="AL472" s="37"/>
      <c r="AM472" s="37"/>
      <c r="AN472" s="90"/>
      <c r="AO472" s="90"/>
      <c r="AP472" s="90"/>
      <c r="AQ472" s="90"/>
      <c r="AR472" s="90"/>
      <c r="AS472" s="90"/>
      <c r="AT472" s="90"/>
      <c r="AU472" s="90"/>
      <c r="AV472" s="90"/>
      <c r="AW472" s="90"/>
      <c r="AX472" s="90" t="str">
        <f t="shared" si="43"/>
        <v/>
      </c>
      <c r="AY472" s="90" t="str">
        <f t="shared" si="44"/>
        <v/>
      </c>
      <c r="AZ472" s="90" t="str">
        <f t="shared" si="45"/>
        <v/>
      </c>
      <c r="BA472" s="90" t="str">
        <f t="shared" si="46"/>
        <v/>
      </c>
      <c r="BB472" s="458" t="str">
        <f t="shared" si="47"/>
        <v/>
      </c>
      <c r="BC472" s="442"/>
    </row>
    <row r="473" spans="3:55">
      <c r="C473" s="37"/>
      <c r="H473" s="37"/>
      <c r="I473" s="37"/>
      <c r="N473" s="37"/>
      <c r="Q473" s="38"/>
      <c r="V473" s="37"/>
      <c r="W473" s="37"/>
      <c r="X473" s="37"/>
      <c r="Y473" s="37"/>
      <c r="Z473" s="38"/>
      <c r="AB473" s="38"/>
      <c r="AC473" s="37"/>
      <c r="AD473" s="39"/>
      <c r="AE473" s="39"/>
      <c r="AF473" s="38"/>
      <c r="AG473" s="37"/>
      <c r="AH473" s="37"/>
      <c r="AI473" s="37"/>
      <c r="AJ473" s="38"/>
      <c r="AK473" s="37"/>
      <c r="AL473" s="37"/>
      <c r="AM473" s="37"/>
      <c r="AN473" s="90"/>
      <c r="AO473" s="90"/>
      <c r="AP473" s="90"/>
      <c r="AQ473" s="90"/>
      <c r="AR473" s="90"/>
      <c r="AS473" s="90"/>
      <c r="AT473" s="90"/>
      <c r="AU473" s="90"/>
      <c r="AV473" s="90"/>
      <c r="AW473" s="90"/>
      <c r="AX473" s="90" t="str">
        <f t="shared" si="43"/>
        <v/>
      </c>
      <c r="AY473" s="90" t="str">
        <f t="shared" si="44"/>
        <v/>
      </c>
      <c r="AZ473" s="90" t="str">
        <f t="shared" si="45"/>
        <v/>
      </c>
      <c r="BA473" s="90" t="str">
        <f t="shared" si="46"/>
        <v/>
      </c>
      <c r="BB473" s="458" t="str">
        <f t="shared" si="47"/>
        <v/>
      </c>
      <c r="BC473" s="442"/>
    </row>
    <row r="474" spans="3:55">
      <c r="C474" s="37"/>
      <c r="H474" s="37"/>
      <c r="I474" s="37"/>
      <c r="N474" s="37"/>
      <c r="Q474" s="38"/>
      <c r="V474" s="37"/>
      <c r="W474" s="37"/>
      <c r="X474" s="37"/>
      <c r="Y474" s="37"/>
      <c r="Z474" s="38"/>
      <c r="AB474" s="38"/>
      <c r="AC474" s="37"/>
      <c r="AD474" s="39"/>
      <c r="AE474" s="39"/>
      <c r="AF474" s="38"/>
      <c r="AG474" s="37"/>
      <c r="AH474" s="37"/>
      <c r="AI474" s="37"/>
      <c r="AJ474" s="38"/>
      <c r="AK474" s="37"/>
      <c r="AL474" s="37"/>
      <c r="AM474" s="37"/>
      <c r="AN474" s="90"/>
      <c r="AO474" s="90"/>
      <c r="AP474" s="90"/>
      <c r="AQ474" s="90"/>
      <c r="AR474" s="90"/>
      <c r="AS474" s="90"/>
      <c r="AT474" s="90"/>
      <c r="AU474" s="90"/>
      <c r="AV474" s="90"/>
      <c r="AW474" s="90"/>
      <c r="AX474" s="90" t="str">
        <f t="shared" si="43"/>
        <v/>
      </c>
      <c r="AY474" s="90" t="str">
        <f t="shared" si="44"/>
        <v/>
      </c>
      <c r="AZ474" s="90" t="str">
        <f t="shared" si="45"/>
        <v/>
      </c>
      <c r="BA474" s="90" t="str">
        <f t="shared" si="46"/>
        <v/>
      </c>
      <c r="BB474" s="458" t="str">
        <f t="shared" si="47"/>
        <v/>
      </c>
      <c r="BC474" s="442"/>
    </row>
    <row r="475" spans="3:55">
      <c r="C475" s="37"/>
      <c r="H475" s="37"/>
      <c r="I475" s="37"/>
      <c r="N475" s="37"/>
      <c r="Q475" s="38"/>
      <c r="V475" s="37"/>
      <c r="W475" s="37"/>
      <c r="X475" s="37"/>
      <c r="Y475" s="37"/>
      <c r="Z475" s="38"/>
      <c r="AB475" s="38"/>
      <c r="AC475" s="37"/>
      <c r="AD475" s="39"/>
      <c r="AE475" s="39"/>
      <c r="AF475" s="38"/>
      <c r="AG475" s="37"/>
      <c r="AH475" s="37"/>
      <c r="AI475" s="37"/>
      <c r="AJ475" s="38"/>
      <c r="AK475" s="37"/>
      <c r="AL475" s="37"/>
      <c r="AM475" s="37"/>
      <c r="AN475" s="90"/>
      <c r="AO475" s="90"/>
      <c r="AP475" s="90"/>
      <c r="AQ475" s="90"/>
      <c r="AR475" s="90"/>
      <c r="AS475" s="90"/>
      <c r="AT475" s="90"/>
      <c r="AU475" s="90"/>
      <c r="AV475" s="90"/>
      <c r="AW475" s="90"/>
      <c r="AX475" s="90" t="str">
        <f t="shared" si="43"/>
        <v/>
      </c>
      <c r="AY475" s="90" t="str">
        <f t="shared" si="44"/>
        <v/>
      </c>
      <c r="AZ475" s="90" t="str">
        <f t="shared" si="45"/>
        <v/>
      </c>
      <c r="BA475" s="90" t="str">
        <f t="shared" si="46"/>
        <v/>
      </c>
      <c r="BB475" s="458" t="str">
        <f t="shared" si="47"/>
        <v/>
      </c>
      <c r="BC475" s="442"/>
    </row>
    <row r="476" spans="3:55">
      <c r="C476" s="37"/>
      <c r="H476" s="37"/>
      <c r="I476" s="37"/>
      <c r="N476" s="37"/>
      <c r="Q476" s="38"/>
      <c r="V476" s="37"/>
      <c r="W476" s="37"/>
      <c r="X476" s="37"/>
      <c r="Y476" s="37"/>
      <c r="Z476" s="38"/>
      <c r="AB476" s="38"/>
      <c r="AC476" s="37"/>
      <c r="AD476" s="39"/>
      <c r="AE476" s="39"/>
      <c r="AF476" s="38"/>
      <c r="AG476" s="37"/>
      <c r="AH476" s="37"/>
      <c r="AI476" s="37"/>
      <c r="AJ476" s="38"/>
      <c r="AK476" s="37"/>
      <c r="AL476" s="37"/>
      <c r="AM476" s="37"/>
      <c r="AN476" s="90"/>
      <c r="AO476" s="90"/>
      <c r="AP476" s="90"/>
      <c r="AQ476" s="90"/>
      <c r="AR476" s="90"/>
      <c r="AS476" s="90"/>
      <c r="AT476" s="90"/>
      <c r="AU476" s="90"/>
      <c r="AV476" s="90"/>
      <c r="AW476" s="90"/>
      <c r="AX476" s="90" t="str">
        <f t="shared" si="43"/>
        <v/>
      </c>
      <c r="AY476" s="90" t="str">
        <f t="shared" si="44"/>
        <v/>
      </c>
      <c r="AZ476" s="90" t="str">
        <f t="shared" si="45"/>
        <v/>
      </c>
      <c r="BA476" s="90" t="str">
        <f t="shared" si="46"/>
        <v/>
      </c>
      <c r="BB476" s="458" t="str">
        <f t="shared" si="47"/>
        <v/>
      </c>
      <c r="BC476" s="442"/>
    </row>
    <row r="477" spans="3:55">
      <c r="C477" s="37"/>
      <c r="H477" s="37"/>
      <c r="I477" s="37"/>
      <c r="N477" s="37"/>
      <c r="Q477" s="38"/>
      <c r="V477" s="37"/>
      <c r="W477" s="37"/>
      <c r="X477" s="37"/>
      <c r="Y477" s="37"/>
      <c r="Z477" s="38"/>
      <c r="AB477" s="38"/>
      <c r="AC477" s="37"/>
      <c r="AD477" s="39"/>
      <c r="AE477" s="39"/>
      <c r="AF477" s="38"/>
      <c r="AG477" s="37"/>
      <c r="AH477" s="37"/>
      <c r="AI477" s="37"/>
      <c r="AJ477" s="38"/>
      <c r="AK477" s="37"/>
      <c r="AL477" s="37"/>
      <c r="AM477" s="37"/>
      <c r="AN477" s="90"/>
      <c r="AO477" s="90"/>
      <c r="AP477" s="90"/>
      <c r="AQ477" s="90"/>
      <c r="AR477" s="90"/>
      <c r="AS477" s="90"/>
      <c r="AT477" s="90"/>
      <c r="AU477" s="90"/>
      <c r="AV477" s="90"/>
      <c r="AW477" s="90"/>
      <c r="AX477" s="90" t="str">
        <f t="shared" si="43"/>
        <v/>
      </c>
      <c r="AY477" s="90" t="str">
        <f t="shared" si="44"/>
        <v/>
      </c>
      <c r="AZ477" s="90" t="str">
        <f t="shared" si="45"/>
        <v/>
      </c>
      <c r="BA477" s="90" t="str">
        <f t="shared" si="46"/>
        <v/>
      </c>
      <c r="BB477" s="458" t="str">
        <f t="shared" si="47"/>
        <v/>
      </c>
      <c r="BC477" s="442"/>
    </row>
    <row r="478" spans="3:55">
      <c r="C478" s="37"/>
      <c r="H478" s="37"/>
      <c r="I478" s="37"/>
      <c r="N478" s="37"/>
      <c r="Q478" s="38"/>
      <c r="V478" s="37"/>
      <c r="W478" s="37"/>
      <c r="X478" s="37"/>
      <c r="Y478" s="37"/>
      <c r="Z478" s="38"/>
      <c r="AB478" s="38"/>
      <c r="AC478" s="37"/>
      <c r="AD478" s="39"/>
      <c r="AE478" s="39"/>
      <c r="AF478" s="38"/>
      <c r="AG478" s="37"/>
      <c r="AH478" s="37"/>
      <c r="AI478" s="37"/>
      <c r="AJ478" s="38"/>
      <c r="AK478" s="37"/>
      <c r="AL478" s="37"/>
      <c r="AM478" s="37"/>
      <c r="AN478" s="90"/>
      <c r="AO478" s="90"/>
      <c r="AP478" s="90"/>
      <c r="AQ478" s="90"/>
      <c r="AR478" s="90"/>
      <c r="AS478" s="90"/>
      <c r="AT478" s="90"/>
      <c r="AU478" s="90"/>
      <c r="AV478" s="90"/>
      <c r="AW478" s="90"/>
      <c r="AX478" s="90" t="str">
        <f t="shared" si="43"/>
        <v/>
      </c>
      <c r="AY478" s="90" t="str">
        <f t="shared" si="44"/>
        <v/>
      </c>
      <c r="AZ478" s="90" t="str">
        <f t="shared" si="45"/>
        <v/>
      </c>
      <c r="BA478" s="90" t="str">
        <f t="shared" si="46"/>
        <v/>
      </c>
      <c r="BB478" s="458" t="str">
        <f t="shared" si="47"/>
        <v/>
      </c>
      <c r="BC478" s="442"/>
    </row>
    <row r="479" spans="3:55">
      <c r="C479" s="37"/>
      <c r="H479" s="37"/>
      <c r="I479" s="37"/>
      <c r="N479" s="37"/>
      <c r="Q479" s="38"/>
      <c r="V479" s="37"/>
      <c r="W479" s="37"/>
      <c r="X479" s="37"/>
      <c r="Y479" s="37"/>
      <c r="Z479" s="38"/>
      <c r="AB479" s="38"/>
      <c r="AC479" s="37"/>
      <c r="AD479" s="39"/>
      <c r="AE479" s="39"/>
      <c r="AF479" s="38"/>
      <c r="AG479" s="37"/>
      <c r="AH479" s="37"/>
      <c r="AI479" s="37"/>
      <c r="AJ479" s="38"/>
      <c r="AK479" s="37"/>
      <c r="AL479" s="37"/>
      <c r="AM479" s="37"/>
      <c r="AN479" s="90"/>
      <c r="AO479" s="90"/>
      <c r="AP479" s="90"/>
      <c r="AQ479" s="90"/>
      <c r="AR479" s="90"/>
      <c r="AS479" s="90"/>
      <c r="AT479" s="90"/>
      <c r="AU479" s="90"/>
      <c r="AV479" s="90"/>
      <c r="AW479" s="90"/>
      <c r="AX479" s="90" t="str">
        <f t="shared" si="43"/>
        <v/>
      </c>
      <c r="AY479" s="90" t="str">
        <f t="shared" si="44"/>
        <v/>
      </c>
      <c r="AZ479" s="90" t="str">
        <f t="shared" si="45"/>
        <v/>
      </c>
      <c r="BA479" s="90" t="str">
        <f t="shared" si="46"/>
        <v/>
      </c>
      <c r="BB479" s="458" t="str">
        <f t="shared" si="47"/>
        <v/>
      </c>
      <c r="BC479" s="442"/>
    </row>
    <row r="480" spans="3:55">
      <c r="C480" s="37"/>
      <c r="H480" s="37"/>
      <c r="I480" s="37"/>
      <c r="N480" s="37"/>
      <c r="Q480" s="38"/>
      <c r="V480" s="37"/>
      <c r="W480" s="37"/>
      <c r="X480" s="37"/>
      <c r="Y480" s="37"/>
      <c r="Z480" s="38"/>
      <c r="AB480" s="38"/>
      <c r="AC480" s="37"/>
      <c r="AD480" s="39"/>
      <c r="AE480" s="39"/>
      <c r="AF480" s="38"/>
      <c r="AG480" s="37"/>
      <c r="AH480" s="37"/>
      <c r="AI480" s="37"/>
      <c r="AJ480" s="38"/>
      <c r="AK480" s="37"/>
      <c r="AL480" s="37"/>
      <c r="AM480" s="37"/>
      <c r="AN480" s="90"/>
      <c r="AO480" s="90"/>
      <c r="AP480" s="90"/>
      <c r="AQ480" s="90"/>
      <c r="AR480" s="90"/>
      <c r="AS480" s="90"/>
      <c r="AT480" s="90"/>
      <c r="AU480" s="90"/>
      <c r="AV480" s="90"/>
      <c r="AW480" s="90"/>
      <c r="AX480" s="90" t="str">
        <f t="shared" si="43"/>
        <v/>
      </c>
      <c r="AY480" s="90" t="str">
        <f t="shared" si="44"/>
        <v/>
      </c>
      <c r="AZ480" s="90" t="str">
        <f t="shared" si="45"/>
        <v/>
      </c>
      <c r="BA480" s="90" t="str">
        <f t="shared" si="46"/>
        <v/>
      </c>
      <c r="BB480" s="458" t="str">
        <f t="shared" si="47"/>
        <v/>
      </c>
      <c r="BC480" s="442"/>
    </row>
    <row r="481" spans="3:55">
      <c r="C481" s="37"/>
      <c r="H481" s="37"/>
      <c r="I481" s="37"/>
      <c r="N481" s="37"/>
      <c r="Q481" s="38"/>
      <c r="V481" s="37"/>
      <c r="W481" s="37"/>
      <c r="X481" s="37"/>
      <c r="Y481" s="37"/>
      <c r="Z481" s="38"/>
      <c r="AB481" s="38"/>
      <c r="AC481" s="37"/>
      <c r="AD481" s="39"/>
      <c r="AE481" s="39"/>
      <c r="AF481" s="38"/>
      <c r="AG481" s="37"/>
      <c r="AH481" s="37"/>
      <c r="AI481" s="37"/>
      <c r="AJ481" s="38"/>
      <c r="AK481" s="37"/>
      <c r="AL481" s="37"/>
      <c r="AM481" s="37"/>
      <c r="AN481" s="90"/>
      <c r="AO481" s="90"/>
      <c r="AP481" s="90"/>
      <c r="AQ481" s="90"/>
      <c r="AR481" s="90"/>
      <c r="AS481" s="90"/>
      <c r="AT481" s="90"/>
      <c r="AU481" s="90"/>
      <c r="AV481" s="90"/>
      <c r="AW481" s="90"/>
      <c r="AX481" s="90" t="str">
        <f t="shared" si="43"/>
        <v/>
      </c>
      <c r="AY481" s="90" t="str">
        <f t="shared" si="44"/>
        <v/>
      </c>
      <c r="AZ481" s="90" t="str">
        <f t="shared" si="45"/>
        <v/>
      </c>
      <c r="BA481" s="90" t="str">
        <f t="shared" si="46"/>
        <v/>
      </c>
      <c r="BB481" s="458" t="str">
        <f t="shared" si="47"/>
        <v/>
      </c>
      <c r="BC481" s="442"/>
    </row>
    <row r="482" spans="3:55">
      <c r="C482" s="37"/>
      <c r="H482" s="37"/>
      <c r="I482" s="37"/>
      <c r="N482" s="37"/>
      <c r="Q482" s="38"/>
      <c r="V482" s="37"/>
      <c r="W482" s="37"/>
      <c r="X482" s="37"/>
      <c r="Y482" s="37"/>
      <c r="Z482" s="38"/>
      <c r="AB482" s="38"/>
      <c r="AC482" s="37"/>
      <c r="AD482" s="39"/>
      <c r="AE482" s="39"/>
      <c r="AF482" s="38"/>
      <c r="AG482" s="37"/>
      <c r="AH482" s="37"/>
      <c r="AI482" s="37"/>
      <c r="AJ482" s="38"/>
      <c r="AK482" s="37"/>
      <c r="AL482" s="37"/>
      <c r="AM482" s="37"/>
      <c r="AN482" s="90"/>
      <c r="AO482" s="90"/>
      <c r="AP482" s="90"/>
      <c r="AQ482" s="90"/>
      <c r="AR482" s="90"/>
      <c r="AS482" s="90"/>
      <c r="AT482" s="90"/>
      <c r="AU482" s="90"/>
      <c r="AV482" s="90"/>
      <c r="AW482" s="90"/>
      <c r="AX482" s="90" t="str">
        <f t="shared" si="43"/>
        <v/>
      </c>
      <c r="AY482" s="90" t="str">
        <f t="shared" si="44"/>
        <v/>
      </c>
      <c r="AZ482" s="90" t="str">
        <f t="shared" si="45"/>
        <v/>
      </c>
      <c r="BA482" s="90" t="str">
        <f t="shared" si="46"/>
        <v/>
      </c>
      <c r="BB482" s="458" t="str">
        <f t="shared" si="47"/>
        <v/>
      </c>
      <c r="BC482" s="442"/>
    </row>
    <row r="483" spans="3:55">
      <c r="C483" s="37"/>
      <c r="H483" s="37"/>
      <c r="I483" s="37"/>
      <c r="N483" s="37"/>
      <c r="Q483" s="38"/>
      <c r="V483" s="37"/>
      <c r="W483" s="37"/>
      <c r="X483" s="37"/>
      <c r="Y483" s="37"/>
      <c r="Z483" s="38"/>
      <c r="AB483" s="38"/>
      <c r="AC483" s="37"/>
      <c r="AD483" s="39"/>
      <c r="AE483" s="39"/>
      <c r="AF483" s="38"/>
      <c r="AG483" s="37"/>
      <c r="AH483" s="37"/>
      <c r="AI483" s="37"/>
      <c r="AJ483" s="38"/>
      <c r="AK483" s="37"/>
      <c r="AL483" s="37"/>
      <c r="AM483" s="37"/>
      <c r="AN483" s="90"/>
      <c r="AO483" s="90"/>
      <c r="AP483" s="90"/>
      <c r="AQ483" s="90"/>
      <c r="AR483" s="90"/>
      <c r="AS483" s="90"/>
      <c r="AT483" s="90"/>
      <c r="AU483" s="90"/>
      <c r="AV483" s="90"/>
      <c r="AW483" s="90"/>
      <c r="AX483" s="90" t="str">
        <f t="shared" si="43"/>
        <v/>
      </c>
      <c r="AY483" s="90" t="str">
        <f t="shared" si="44"/>
        <v/>
      </c>
      <c r="AZ483" s="90" t="str">
        <f t="shared" si="45"/>
        <v/>
      </c>
      <c r="BA483" s="90" t="str">
        <f t="shared" si="46"/>
        <v/>
      </c>
      <c r="BB483" s="458" t="str">
        <f t="shared" si="47"/>
        <v/>
      </c>
      <c r="BC483" s="442"/>
    </row>
    <row r="484" spans="3:55">
      <c r="C484" s="37"/>
      <c r="H484" s="37"/>
      <c r="I484" s="37"/>
      <c r="N484" s="37"/>
      <c r="Q484" s="38"/>
      <c r="V484" s="37"/>
      <c r="W484" s="37"/>
      <c r="X484" s="37"/>
      <c r="Y484" s="37"/>
      <c r="Z484" s="38"/>
      <c r="AB484" s="38"/>
      <c r="AC484" s="37"/>
      <c r="AD484" s="39"/>
      <c r="AE484" s="39"/>
      <c r="AF484" s="38"/>
      <c r="AG484" s="37"/>
      <c r="AH484" s="37"/>
      <c r="AI484" s="37"/>
      <c r="AJ484" s="38"/>
      <c r="AK484" s="37"/>
      <c r="AL484" s="37"/>
      <c r="AM484" s="37"/>
      <c r="AN484" s="90"/>
      <c r="AO484" s="90"/>
      <c r="AP484" s="90"/>
      <c r="AQ484" s="90"/>
      <c r="AR484" s="90"/>
      <c r="AS484" s="90"/>
      <c r="AT484" s="90"/>
      <c r="AU484" s="90"/>
      <c r="AV484" s="90"/>
      <c r="AW484" s="90"/>
      <c r="AX484" s="90" t="str">
        <f t="shared" si="43"/>
        <v/>
      </c>
      <c r="AY484" s="90" t="str">
        <f t="shared" si="44"/>
        <v/>
      </c>
      <c r="AZ484" s="90" t="str">
        <f t="shared" si="45"/>
        <v/>
      </c>
      <c r="BA484" s="90" t="str">
        <f t="shared" si="46"/>
        <v/>
      </c>
      <c r="BB484" s="458" t="str">
        <f t="shared" si="47"/>
        <v/>
      </c>
      <c r="BC484" s="442"/>
    </row>
    <row r="485" spans="3:55">
      <c r="C485" s="37"/>
      <c r="H485" s="37"/>
      <c r="I485" s="37"/>
      <c r="N485" s="37"/>
      <c r="Q485" s="38"/>
      <c r="V485" s="37"/>
      <c r="W485" s="37"/>
      <c r="X485" s="37"/>
      <c r="Y485" s="37"/>
      <c r="Z485" s="38"/>
      <c r="AB485" s="38"/>
      <c r="AC485" s="37"/>
      <c r="AD485" s="39"/>
      <c r="AE485" s="39"/>
      <c r="AF485" s="38"/>
      <c r="AG485" s="37"/>
      <c r="AH485" s="37"/>
      <c r="AI485" s="37"/>
      <c r="AJ485" s="38"/>
      <c r="AK485" s="37"/>
      <c r="AL485" s="37"/>
      <c r="AM485" s="37"/>
      <c r="AN485" s="90"/>
      <c r="AO485" s="90"/>
      <c r="AP485" s="90"/>
      <c r="AQ485" s="90"/>
      <c r="AR485" s="90"/>
      <c r="AS485" s="90"/>
      <c r="AT485" s="90"/>
      <c r="AU485" s="90"/>
      <c r="AV485" s="90"/>
      <c r="AW485" s="90"/>
      <c r="AX485" s="90" t="str">
        <f t="shared" si="43"/>
        <v/>
      </c>
      <c r="AY485" s="90" t="str">
        <f t="shared" si="44"/>
        <v/>
      </c>
      <c r="AZ485" s="90" t="str">
        <f t="shared" si="45"/>
        <v/>
      </c>
      <c r="BA485" s="90" t="str">
        <f t="shared" si="46"/>
        <v/>
      </c>
      <c r="BB485" s="458" t="str">
        <f t="shared" si="47"/>
        <v/>
      </c>
      <c r="BC485" s="442"/>
    </row>
    <row r="486" spans="3:55">
      <c r="C486" s="37"/>
      <c r="H486" s="37"/>
      <c r="I486" s="37"/>
      <c r="N486" s="37"/>
      <c r="Q486" s="38"/>
      <c r="V486" s="37"/>
      <c r="W486" s="37"/>
      <c r="X486" s="37"/>
      <c r="Y486" s="37"/>
      <c r="Z486" s="38"/>
      <c r="AB486" s="38"/>
      <c r="AC486" s="37"/>
      <c r="AD486" s="39"/>
      <c r="AE486" s="39"/>
      <c r="AF486" s="38"/>
      <c r="AG486" s="37"/>
      <c r="AH486" s="37"/>
      <c r="AI486" s="37"/>
      <c r="AJ486" s="38"/>
      <c r="AK486" s="37"/>
      <c r="AL486" s="37"/>
      <c r="AM486" s="37"/>
      <c r="AN486" s="90"/>
      <c r="AO486" s="90"/>
      <c r="AP486" s="90"/>
      <c r="AQ486" s="90"/>
      <c r="AR486" s="90"/>
      <c r="AS486" s="90"/>
      <c r="AT486" s="90"/>
      <c r="AU486" s="90"/>
      <c r="AV486" s="90"/>
      <c r="AW486" s="90"/>
      <c r="AX486" s="90" t="str">
        <f t="shared" si="43"/>
        <v/>
      </c>
      <c r="AY486" s="90" t="str">
        <f t="shared" si="44"/>
        <v/>
      </c>
      <c r="AZ486" s="90" t="str">
        <f t="shared" si="45"/>
        <v/>
      </c>
      <c r="BA486" s="90" t="str">
        <f t="shared" si="46"/>
        <v/>
      </c>
      <c r="BB486" s="458" t="str">
        <f t="shared" si="47"/>
        <v/>
      </c>
      <c r="BC486" s="442"/>
    </row>
    <row r="487" spans="3:55">
      <c r="C487" s="37"/>
      <c r="H487" s="37"/>
      <c r="I487" s="37"/>
      <c r="N487" s="37"/>
      <c r="Q487" s="38"/>
      <c r="V487" s="37"/>
      <c r="W487" s="37"/>
      <c r="X487" s="37"/>
      <c r="Y487" s="37"/>
      <c r="Z487" s="38"/>
      <c r="AB487" s="38"/>
      <c r="AC487" s="37"/>
      <c r="AD487" s="39"/>
      <c r="AE487" s="39"/>
      <c r="AF487" s="38"/>
      <c r="AG487" s="37"/>
      <c r="AH487" s="37"/>
      <c r="AI487" s="37"/>
      <c r="AJ487" s="38"/>
      <c r="AK487" s="37"/>
      <c r="AL487" s="37"/>
      <c r="AM487" s="37"/>
      <c r="AN487" s="90"/>
      <c r="AO487" s="90"/>
      <c r="AP487" s="90"/>
      <c r="AQ487" s="90"/>
      <c r="AR487" s="90"/>
      <c r="AS487" s="90"/>
      <c r="AT487" s="90"/>
      <c r="AU487" s="90"/>
      <c r="AV487" s="90"/>
      <c r="AW487" s="90"/>
      <c r="AX487" s="90" t="str">
        <f t="shared" si="43"/>
        <v/>
      </c>
      <c r="AY487" s="90" t="str">
        <f t="shared" si="44"/>
        <v/>
      </c>
      <c r="AZ487" s="90" t="str">
        <f t="shared" si="45"/>
        <v/>
      </c>
      <c r="BA487" s="90" t="str">
        <f t="shared" si="46"/>
        <v/>
      </c>
      <c r="BB487" s="458" t="str">
        <f t="shared" si="47"/>
        <v/>
      </c>
      <c r="BC487" s="442"/>
    </row>
    <row r="488" spans="3:55">
      <c r="C488" s="37"/>
      <c r="H488" s="37"/>
      <c r="I488" s="37"/>
      <c r="N488" s="37"/>
      <c r="Q488" s="38"/>
      <c r="V488" s="37"/>
      <c r="W488" s="37"/>
      <c r="X488" s="37"/>
      <c r="Y488" s="37"/>
      <c r="Z488" s="38"/>
      <c r="AB488" s="38"/>
      <c r="AC488" s="37"/>
      <c r="AD488" s="39"/>
      <c r="AE488" s="39"/>
      <c r="AF488" s="38"/>
      <c r="AG488" s="37"/>
      <c r="AH488" s="37"/>
      <c r="AI488" s="37"/>
      <c r="AJ488" s="38"/>
      <c r="AK488" s="37"/>
      <c r="AL488" s="37"/>
      <c r="AM488" s="37"/>
      <c r="AN488" s="90"/>
      <c r="AO488" s="90"/>
      <c r="AP488" s="90"/>
      <c r="AQ488" s="90"/>
      <c r="AR488" s="90"/>
      <c r="AS488" s="90"/>
      <c r="AT488" s="90"/>
      <c r="AU488" s="90"/>
      <c r="AV488" s="90"/>
      <c r="AW488" s="90"/>
      <c r="AX488" s="90" t="str">
        <f t="shared" si="43"/>
        <v/>
      </c>
      <c r="AY488" s="90" t="str">
        <f t="shared" si="44"/>
        <v/>
      </c>
      <c r="AZ488" s="90" t="str">
        <f t="shared" si="45"/>
        <v/>
      </c>
      <c r="BA488" s="90" t="str">
        <f t="shared" si="46"/>
        <v/>
      </c>
      <c r="BB488" s="458" t="str">
        <f t="shared" si="47"/>
        <v/>
      </c>
      <c r="BC488" s="442"/>
    </row>
    <row r="489" spans="3:55">
      <c r="C489" s="37"/>
      <c r="H489" s="37"/>
      <c r="I489" s="37"/>
      <c r="N489" s="37"/>
      <c r="Q489" s="38"/>
      <c r="V489" s="37"/>
      <c r="W489" s="37"/>
      <c r="X489" s="37"/>
      <c r="Y489" s="37"/>
      <c r="Z489" s="38"/>
      <c r="AB489" s="38"/>
      <c r="AC489" s="37"/>
      <c r="AD489" s="39"/>
      <c r="AE489" s="39"/>
      <c r="AF489" s="38"/>
      <c r="AG489" s="37"/>
      <c r="AH489" s="37"/>
      <c r="AI489" s="37"/>
      <c r="AJ489" s="38"/>
      <c r="AK489" s="37"/>
      <c r="AL489" s="37"/>
      <c r="AM489" s="37"/>
      <c r="AN489" s="90"/>
      <c r="AO489" s="90"/>
      <c r="AP489" s="90"/>
      <c r="AQ489" s="90"/>
      <c r="AR489" s="90"/>
      <c r="AS489" s="90"/>
      <c r="AT489" s="90"/>
      <c r="AU489" s="90"/>
      <c r="AV489" s="90"/>
      <c r="AW489" s="90"/>
      <c r="AX489" s="90" t="str">
        <f t="shared" si="43"/>
        <v/>
      </c>
      <c r="AY489" s="90" t="str">
        <f t="shared" si="44"/>
        <v/>
      </c>
      <c r="AZ489" s="90" t="str">
        <f t="shared" si="45"/>
        <v/>
      </c>
      <c r="BA489" s="90" t="str">
        <f t="shared" si="46"/>
        <v/>
      </c>
      <c r="BB489" s="458" t="str">
        <f t="shared" si="47"/>
        <v/>
      </c>
      <c r="BC489" s="442"/>
    </row>
    <row r="490" spans="3:55">
      <c r="C490" s="37"/>
      <c r="H490" s="37"/>
      <c r="I490" s="37"/>
      <c r="N490" s="37"/>
      <c r="Q490" s="38"/>
      <c r="V490" s="37"/>
      <c r="W490" s="37"/>
      <c r="X490" s="37"/>
      <c r="Y490" s="37"/>
      <c r="Z490" s="38"/>
      <c r="AB490" s="38"/>
      <c r="AC490" s="37"/>
      <c r="AD490" s="39"/>
      <c r="AE490" s="39"/>
      <c r="AF490" s="38"/>
      <c r="AG490" s="37"/>
      <c r="AH490" s="37"/>
      <c r="AI490" s="37"/>
      <c r="AJ490" s="38"/>
      <c r="AK490" s="37"/>
      <c r="AL490" s="37"/>
      <c r="AM490" s="37"/>
      <c r="AN490" s="90"/>
      <c r="AO490" s="90"/>
      <c r="AP490" s="90"/>
      <c r="AQ490" s="90"/>
      <c r="AR490" s="90"/>
      <c r="AS490" s="90"/>
      <c r="AT490" s="90"/>
      <c r="AU490" s="90"/>
      <c r="AV490" s="90"/>
      <c r="AW490" s="90"/>
      <c r="AX490" s="90" t="str">
        <f t="shared" ref="AX490:AX553" si="48">IF(A490="","",AZ490+BB490)</f>
        <v/>
      </c>
      <c r="AY490" s="90" t="str">
        <f t="shared" ref="AY490:AY553" si="49">IF(AND(A490&lt;&gt;"",AS490&lt;&gt;""),"1","")</f>
        <v/>
      </c>
      <c r="AZ490" s="90" t="str">
        <f t="shared" ref="AZ490:AZ553" si="50">IF(A490="","",IF(AY490="",AZ489,AZ489+AY490))</f>
        <v/>
      </c>
      <c r="BA490" s="90" t="str">
        <f t="shared" ref="BA490:BA553" si="51">IF(AND(A490&lt;&gt;"",AS490=""),"1","")</f>
        <v/>
      </c>
      <c r="BB490" s="458" t="str">
        <f t="shared" ref="BB490:BB553" si="52">IF(A490="","",IF(BA490="",BB489,BB489+BA490))</f>
        <v/>
      </c>
      <c r="BC490" s="442"/>
    </row>
    <row r="491" spans="3:55">
      <c r="C491" s="37"/>
      <c r="H491" s="37"/>
      <c r="I491" s="37"/>
      <c r="N491" s="37"/>
      <c r="Q491" s="38"/>
      <c r="V491" s="37"/>
      <c r="W491" s="37"/>
      <c r="X491" s="37"/>
      <c r="Y491" s="37"/>
      <c r="Z491" s="38"/>
      <c r="AB491" s="38"/>
      <c r="AC491" s="37"/>
      <c r="AD491" s="39"/>
      <c r="AE491" s="39"/>
      <c r="AF491" s="38"/>
      <c r="AG491" s="37"/>
      <c r="AH491" s="37"/>
      <c r="AI491" s="37"/>
      <c r="AJ491" s="38"/>
      <c r="AK491" s="37"/>
      <c r="AL491" s="37"/>
      <c r="AM491" s="37"/>
      <c r="AN491" s="90"/>
      <c r="AO491" s="90"/>
      <c r="AP491" s="90"/>
      <c r="AQ491" s="90"/>
      <c r="AR491" s="90"/>
      <c r="AS491" s="90"/>
      <c r="AT491" s="90"/>
      <c r="AU491" s="90"/>
      <c r="AV491" s="90"/>
      <c r="AW491" s="90"/>
      <c r="AX491" s="90" t="str">
        <f t="shared" si="48"/>
        <v/>
      </c>
      <c r="AY491" s="90" t="str">
        <f t="shared" si="49"/>
        <v/>
      </c>
      <c r="AZ491" s="90" t="str">
        <f t="shared" si="50"/>
        <v/>
      </c>
      <c r="BA491" s="90" t="str">
        <f t="shared" si="51"/>
        <v/>
      </c>
      <c r="BB491" s="458" t="str">
        <f t="shared" si="52"/>
        <v/>
      </c>
      <c r="BC491" s="442"/>
    </row>
    <row r="492" spans="3:55">
      <c r="C492" s="37"/>
      <c r="H492" s="37"/>
      <c r="I492" s="37"/>
      <c r="N492" s="37"/>
      <c r="Q492" s="38"/>
      <c r="V492" s="37"/>
      <c r="W492" s="37"/>
      <c r="X492" s="37"/>
      <c r="Y492" s="37"/>
      <c r="Z492" s="38"/>
      <c r="AB492" s="38"/>
      <c r="AC492" s="37"/>
      <c r="AD492" s="39"/>
      <c r="AE492" s="39"/>
      <c r="AF492" s="38"/>
      <c r="AG492" s="37"/>
      <c r="AH492" s="37"/>
      <c r="AI492" s="37"/>
      <c r="AJ492" s="38"/>
      <c r="AK492" s="37"/>
      <c r="AL492" s="37"/>
      <c r="AM492" s="37"/>
      <c r="AN492" s="90"/>
      <c r="AO492" s="90"/>
      <c r="AP492" s="90"/>
      <c r="AQ492" s="90"/>
      <c r="AR492" s="90"/>
      <c r="AS492" s="90"/>
      <c r="AT492" s="90"/>
      <c r="AU492" s="90"/>
      <c r="AV492" s="90"/>
      <c r="AW492" s="90"/>
      <c r="AX492" s="90" t="str">
        <f t="shared" si="48"/>
        <v/>
      </c>
      <c r="AY492" s="90" t="str">
        <f t="shared" si="49"/>
        <v/>
      </c>
      <c r="AZ492" s="90" t="str">
        <f t="shared" si="50"/>
        <v/>
      </c>
      <c r="BA492" s="90" t="str">
        <f t="shared" si="51"/>
        <v/>
      </c>
      <c r="BB492" s="458" t="str">
        <f t="shared" si="52"/>
        <v/>
      </c>
      <c r="BC492" s="442"/>
    </row>
    <row r="493" spans="3:55">
      <c r="C493" s="37"/>
      <c r="H493" s="37"/>
      <c r="I493" s="37"/>
      <c r="N493" s="37"/>
      <c r="Q493" s="38"/>
      <c r="V493" s="37"/>
      <c r="W493" s="37"/>
      <c r="X493" s="37"/>
      <c r="Y493" s="37"/>
      <c r="Z493" s="38"/>
      <c r="AB493" s="38"/>
      <c r="AC493" s="37"/>
      <c r="AD493" s="39"/>
      <c r="AE493" s="39"/>
      <c r="AF493" s="38"/>
      <c r="AG493" s="37"/>
      <c r="AH493" s="37"/>
      <c r="AI493" s="37"/>
      <c r="AJ493" s="38"/>
      <c r="AK493" s="37"/>
      <c r="AL493" s="37"/>
      <c r="AM493" s="37"/>
      <c r="AN493" s="90"/>
      <c r="AO493" s="90"/>
      <c r="AP493" s="90"/>
      <c r="AQ493" s="90"/>
      <c r="AR493" s="90"/>
      <c r="AS493" s="90"/>
      <c r="AT493" s="90"/>
      <c r="AU493" s="90"/>
      <c r="AV493" s="90"/>
      <c r="AW493" s="90"/>
      <c r="AX493" s="90" t="str">
        <f t="shared" si="48"/>
        <v/>
      </c>
      <c r="AY493" s="90" t="str">
        <f t="shared" si="49"/>
        <v/>
      </c>
      <c r="AZ493" s="90" t="str">
        <f t="shared" si="50"/>
        <v/>
      </c>
      <c r="BA493" s="90" t="str">
        <f t="shared" si="51"/>
        <v/>
      </c>
      <c r="BB493" s="458" t="str">
        <f t="shared" si="52"/>
        <v/>
      </c>
      <c r="BC493" s="442"/>
    </row>
    <row r="494" spans="3:55">
      <c r="C494" s="37"/>
      <c r="H494" s="37"/>
      <c r="I494" s="37"/>
      <c r="N494" s="37"/>
      <c r="Q494" s="38"/>
      <c r="V494" s="37"/>
      <c r="W494" s="37"/>
      <c r="X494" s="37"/>
      <c r="Y494" s="37"/>
      <c r="Z494" s="38"/>
      <c r="AB494" s="38"/>
      <c r="AC494" s="37"/>
      <c r="AD494" s="39"/>
      <c r="AE494" s="39"/>
      <c r="AF494" s="38"/>
      <c r="AG494" s="37"/>
      <c r="AH494" s="37"/>
      <c r="AI494" s="37"/>
      <c r="AJ494" s="38"/>
      <c r="AK494" s="37"/>
      <c r="AL494" s="37"/>
      <c r="AM494" s="37"/>
      <c r="AN494" s="90"/>
      <c r="AO494" s="90"/>
      <c r="AP494" s="90"/>
      <c r="AQ494" s="90"/>
      <c r="AR494" s="90"/>
      <c r="AS494" s="90"/>
      <c r="AT494" s="90"/>
      <c r="AU494" s="90"/>
      <c r="AV494" s="90"/>
      <c r="AW494" s="90"/>
      <c r="AX494" s="90" t="str">
        <f t="shared" si="48"/>
        <v/>
      </c>
      <c r="AY494" s="90" t="str">
        <f t="shared" si="49"/>
        <v/>
      </c>
      <c r="AZ494" s="90" t="str">
        <f t="shared" si="50"/>
        <v/>
      </c>
      <c r="BA494" s="90" t="str">
        <f t="shared" si="51"/>
        <v/>
      </c>
      <c r="BB494" s="458" t="str">
        <f t="shared" si="52"/>
        <v/>
      </c>
      <c r="BC494" s="442"/>
    </row>
    <row r="495" spans="3:55">
      <c r="C495" s="37"/>
      <c r="H495" s="37"/>
      <c r="I495" s="37"/>
      <c r="N495" s="37"/>
      <c r="Q495" s="38"/>
      <c r="V495" s="37"/>
      <c r="W495" s="37"/>
      <c r="X495" s="37"/>
      <c r="Y495" s="37"/>
      <c r="Z495" s="38"/>
      <c r="AB495" s="38"/>
      <c r="AC495" s="37"/>
      <c r="AD495" s="39"/>
      <c r="AE495" s="39"/>
      <c r="AF495" s="38"/>
      <c r="AG495" s="37"/>
      <c r="AH495" s="37"/>
      <c r="AI495" s="37"/>
      <c r="AJ495" s="38"/>
      <c r="AK495" s="37"/>
      <c r="AL495" s="37"/>
      <c r="AM495" s="37"/>
      <c r="AN495" s="90"/>
      <c r="AO495" s="90"/>
      <c r="AP495" s="90"/>
      <c r="AQ495" s="90"/>
      <c r="AR495" s="90"/>
      <c r="AS495" s="90"/>
      <c r="AT495" s="90"/>
      <c r="AU495" s="90"/>
      <c r="AV495" s="90"/>
      <c r="AW495" s="90"/>
      <c r="AX495" s="90" t="str">
        <f t="shared" si="48"/>
        <v/>
      </c>
      <c r="AY495" s="90" t="str">
        <f t="shared" si="49"/>
        <v/>
      </c>
      <c r="AZ495" s="90" t="str">
        <f t="shared" si="50"/>
        <v/>
      </c>
      <c r="BA495" s="90" t="str">
        <f t="shared" si="51"/>
        <v/>
      </c>
      <c r="BB495" s="458" t="str">
        <f t="shared" si="52"/>
        <v/>
      </c>
      <c r="BC495" s="442"/>
    </row>
    <row r="496" spans="3:55">
      <c r="C496" s="37"/>
      <c r="H496" s="37"/>
      <c r="I496" s="37"/>
      <c r="N496" s="37"/>
      <c r="Q496" s="38"/>
      <c r="V496" s="37"/>
      <c r="W496" s="37"/>
      <c r="X496" s="37"/>
      <c r="Y496" s="37"/>
      <c r="Z496" s="38"/>
      <c r="AB496" s="38"/>
      <c r="AC496" s="37"/>
      <c r="AD496" s="39"/>
      <c r="AE496" s="39"/>
      <c r="AF496" s="38"/>
      <c r="AG496" s="37"/>
      <c r="AH496" s="37"/>
      <c r="AI496" s="37"/>
      <c r="AJ496" s="38"/>
      <c r="AK496" s="37"/>
      <c r="AL496" s="37"/>
      <c r="AM496" s="37"/>
      <c r="AN496" s="90"/>
      <c r="AO496" s="90"/>
      <c r="AP496" s="90"/>
      <c r="AQ496" s="90"/>
      <c r="AR496" s="90"/>
      <c r="AS496" s="90"/>
      <c r="AT496" s="90"/>
      <c r="AU496" s="90"/>
      <c r="AV496" s="90"/>
      <c r="AW496" s="90"/>
      <c r="AX496" s="90" t="str">
        <f t="shared" si="48"/>
        <v/>
      </c>
      <c r="AY496" s="90" t="str">
        <f t="shared" si="49"/>
        <v/>
      </c>
      <c r="AZ496" s="90" t="str">
        <f t="shared" si="50"/>
        <v/>
      </c>
      <c r="BA496" s="90" t="str">
        <f t="shared" si="51"/>
        <v/>
      </c>
      <c r="BB496" s="458" t="str">
        <f t="shared" si="52"/>
        <v/>
      </c>
      <c r="BC496" s="442"/>
    </row>
    <row r="497" spans="3:55">
      <c r="C497" s="37"/>
      <c r="H497" s="37"/>
      <c r="I497" s="37"/>
      <c r="N497" s="37"/>
      <c r="Q497" s="38"/>
      <c r="V497" s="37"/>
      <c r="W497" s="37"/>
      <c r="X497" s="37"/>
      <c r="Y497" s="37"/>
      <c r="Z497" s="38"/>
      <c r="AB497" s="38"/>
      <c r="AC497" s="37"/>
      <c r="AD497" s="39"/>
      <c r="AE497" s="39"/>
      <c r="AF497" s="38"/>
      <c r="AG497" s="37"/>
      <c r="AH497" s="37"/>
      <c r="AI497" s="37"/>
      <c r="AJ497" s="38"/>
      <c r="AK497" s="37"/>
      <c r="AL497" s="37"/>
      <c r="AM497" s="37"/>
      <c r="AN497" s="90"/>
      <c r="AO497" s="90"/>
      <c r="AP497" s="90"/>
      <c r="AQ497" s="90"/>
      <c r="AR497" s="90"/>
      <c r="AS497" s="90"/>
      <c r="AT497" s="90"/>
      <c r="AU497" s="90"/>
      <c r="AV497" s="90"/>
      <c r="AW497" s="90"/>
      <c r="AX497" s="90" t="str">
        <f t="shared" si="48"/>
        <v/>
      </c>
      <c r="AY497" s="90" t="str">
        <f t="shared" si="49"/>
        <v/>
      </c>
      <c r="AZ497" s="90" t="str">
        <f t="shared" si="50"/>
        <v/>
      </c>
      <c r="BA497" s="90" t="str">
        <f t="shared" si="51"/>
        <v/>
      </c>
      <c r="BB497" s="458" t="str">
        <f t="shared" si="52"/>
        <v/>
      </c>
      <c r="BC497" s="442"/>
    </row>
    <row r="498" spans="3:55">
      <c r="C498" s="37"/>
      <c r="H498" s="37"/>
      <c r="I498" s="37"/>
      <c r="N498" s="37"/>
      <c r="Q498" s="38"/>
      <c r="V498" s="37"/>
      <c r="W498" s="37"/>
      <c r="X498" s="37"/>
      <c r="Y498" s="37"/>
      <c r="Z498" s="38"/>
      <c r="AB498" s="38"/>
      <c r="AC498" s="37"/>
      <c r="AD498" s="39"/>
      <c r="AE498" s="39"/>
      <c r="AF498" s="38"/>
      <c r="AG498" s="37"/>
      <c r="AH498" s="37"/>
      <c r="AI498" s="37"/>
      <c r="AJ498" s="38"/>
      <c r="AK498" s="37"/>
      <c r="AL498" s="37"/>
      <c r="AM498" s="37"/>
      <c r="AN498" s="90"/>
      <c r="AO498" s="90"/>
      <c r="AP498" s="90"/>
      <c r="AQ498" s="90"/>
      <c r="AR498" s="90"/>
      <c r="AS498" s="90"/>
      <c r="AT498" s="90"/>
      <c r="AU498" s="90"/>
      <c r="AV498" s="90"/>
      <c r="AW498" s="90"/>
      <c r="AX498" s="90" t="str">
        <f t="shared" si="48"/>
        <v/>
      </c>
      <c r="AY498" s="90" t="str">
        <f t="shared" si="49"/>
        <v/>
      </c>
      <c r="AZ498" s="90" t="str">
        <f t="shared" si="50"/>
        <v/>
      </c>
      <c r="BA498" s="90" t="str">
        <f t="shared" si="51"/>
        <v/>
      </c>
      <c r="BB498" s="458" t="str">
        <f t="shared" si="52"/>
        <v/>
      </c>
      <c r="BC498" s="442"/>
    </row>
    <row r="499" spans="3:55">
      <c r="C499" s="37"/>
      <c r="H499" s="37"/>
      <c r="I499" s="37"/>
      <c r="N499" s="37"/>
      <c r="Q499" s="38"/>
      <c r="V499" s="37"/>
      <c r="W499" s="37"/>
      <c r="X499" s="37"/>
      <c r="Y499" s="37"/>
      <c r="Z499" s="38"/>
      <c r="AB499" s="38"/>
      <c r="AC499" s="37"/>
      <c r="AD499" s="39"/>
      <c r="AE499" s="39"/>
      <c r="AF499" s="38"/>
      <c r="AG499" s="37"/>
      <c r="AH499" s="37"/>
      <c r="AI499" s="37"/>
      <c r="AJ499" s="38"/>
      <c r="AK499" s="37"/>
      <c r="AL499" s="37"/>
      <c r="AM499" s="37"/>
      <c r="AN499" s="90"/>
      <c r="AO499" s="90"/>
      <c r="AP499" s="90"/>
      <c r="AQ499" s="90"/>
      <c r="AR499" s="90"/>
      <c r="AS499" s="90"/>
      <c r="AT499" s="90"/>
      <c r="AU499" s="90"/>
      <c r="AV499" s="90"/>
      <c r="AW499" s="90"/>
      <c r="AX499" s="90" t="str">
        <f t="shared" si="48"/>
        <v/>
      </c>
      <c r="AY499" s="90" t="str">
        <f t="shared" si="49"/>
        <v/>
      </c>
      <c r="AZ499" s="90" t="str">
        <f t="shared" si="50"/>
        <v/>
      </c>
      <c r="BA499" s="90" t="str">
        <f t="shared" si="51"/>
        <v/>
      </c>
      <c r="BB499" s="458" t="str">
        <f t="shared" si="52"/>
        <v/>
      </c>
      <c r="BC499" s="442"/>
    </row>
    <row r="500" spans="3:55">
      <c r="C500" s="37"/>
      <c r="H500" s="37"/>
      <c r="I500" s="37"/>
      <c r="N500" s="37"/>
      <c r="Q500" s="38"/>
      <c r="V500" s="37"/>
      <c r="W500" s="37"/>
      <c r="X500" s="37"/>
      <c r="Y500" s="37"/>
      <c r="Z500" s="38"/>
      <c r="AB500" s="38"/>
      <c r="AC500" s="37"/>
      <c r="AD500" s="39"/>
      <c r="AE500" s="39"/>
      <c r="AF500" s="38"/>
      <c r="AG500" s="37"/>
      <c r="AH500" s="37"/>
      <c r="AI500" s="37"/>
      <c r="AJ500" s="38"/>
      <c r="AK500" s="37"/>
      <c r="AL500" s="37"/>
      <c r="AM500" s="37"/>
      <c r="AN500" s="90"/>
      <c r="AO500" s="90"/>
      <c r="AP500" s="90"/>
      <c r="AQ500" s="90"/>
      <c r="AR500" s="90"/>
      <c r="AS500" s="90"/>
      <c r="AT500" s="90"/>
      <c r="AU500" s="90"/>
      <c r="AV500" s="90"/>
      <c r="AW500" s="90"/>
      <c r="AX500" s="90" t="str">
        <f t="shared" si="48"/>
        <v/>
      </c>
      <c r="AY500" s="90" t="str">
        <f t="shared" si="49"/>
        <v/>
      </c>
      <c r="AZ500" s="90" t="str">
        <f t="shared" si="50"/>
        <v/>
      </c>
      <c r="BA500" s="90" t="str">
        <f t="shared" si="51"/>
        <v/>
      </c>
      <c r="BB500" s="458" t="str">
        <f t="shared" si="52"/>
        <v/>
      </c>
      <c r="BC500" s="442"/>
    </row>
    <row r="501" spans="3:55">
      <c r="C501" s="37"/>
      <c r="H501" s="37"/>
      <c r="I501" s="37"/>
      <c r="N501" s="37"/>
      <c r="Q501" s="38"/>
      <c r="V501" s="37"/>
      <c r="W501" s="37"/>
      <c r="X501" s="37"/>
      <c r="Y501" s="37"/>
      <c r="Z501" s="38"/>
      <c r="AB501" s="38"/>
      <c r="AC501" s="37"/>
      <c r="AD501" s="39"/>
      <c r="AE501" s="39"/>
      <c r="AF501" s="38"/>
      <c r="AG501" s="37"/>
      <c r="AH501" s="37"/>
      <c r="AI501" s="37"/>
      <c r="AJ501" s="38"/>
      <c r="AK501" s="37"/>
      <c r="AL501" s="37"/>
      <c r="AM501" s="37"/>
      <c r="AN501" s="90"/>
      <c r="AO501" s="90"/>
      <c r="AP501" s="90"/>
      <c r="AQ501" s="90"/>
      <c r="AR501" s="90"/>
      <c r="AS501" s="90"/>
      <c r="AT501" s="90"/>
      <c r="AU501" s="90"/>
      <c r="AV501" s="90"/>
      <c r="AW501" s="90"/>
      <c r="AX501" s="90" t="str">
        <f t="shared" si="48"/>
        <v/>
      </c>
      <c r="AY501" s="90" t="str">
        <f t="shared" si="49"/>
        <v/>
      </c>
      <c r="AZ501" s="90" t="str">
        <f t="shared" si="50"/>
        <v/>
      </c>
      <c r="BA501" s="90" t="str">
        <f t="shared" si="51"/>
        <v/>
      </c>
      <c r="BB501" s="458" t="str">
        <f t="shared" si="52"/>
        <v/>
      </c>
      <c r="BC501" s="442"/>
    </row>
    <row r="502" spans="3:55">
      <c r="C502" s="37"/>
      <c r="H502" s="37"/>
      <c r="I502" s="37"/>
      <c r="N502" s="37"/>
      <c r="Q502" s="38"/>
      <c r="V502" s="37"/>
      <c r="W502" s="37"/>
      <c r="X502" s="37"/>
      <c r="Y502" s="37"/>
      <c r="Z502" s="38"/>
      <c r="AB502" s="38"/>
      <c r="AC502" s="37"/>
      <c r="AD502" s="39"/>
      <c r="AE502" s="39"/>
      <c r="AF502" s="38"/>
      <c r="AG502" s="37"/>
      <c r="AH502" s="37"/>
      <c r="AI502" s="37"/>
      <c r="AJ502" s="38"/>
      <c r="AK502" s="37"/>
      <c r="AL502" s="37"/>
      <c r="AM502" s="37"/>
      <c r="AN502" s="90"/>
      <c r="AO502" s="90"/>
      <c r="AP502" s="90"/>
      <c r="AQ502" s="90"/>
      <c r="AR502" s="90"/>
      <c r="AS502" s="90"/>
      <c r="AT502" s="90"/>
      <c r="AU502" s="90"/>
      <c r="AV502" s="90"/>
      <c r="AW502" s="90"/>
      <c r="AX502" s="90" t="str">
        <f t="shared" si="48"/>
        <v/>
      </c>
      <c r="AY502" s="90" t="str">
        <f t="shared" si="49"/>
        <v/>
      </c>
      <c r="AZ502" s="90" t="str">
        <f t="shared" si="50"/>
        <v/>
      </c>
      <c r="BA502" s="90" t="str">
        <f t="shared" si="51"/>
        <v/>
      </c>
      <c r="BB502" s="458" t="str">
        <f t="shared" si="52"/>
        <v/>
      </c>
      <c r="BC502" s="442"/>
    </row>
    <row r="503" spans="3:55">
      <c r="C503" s="37"/>
      <c r="H503" s="37"/>
      <c r="I503" s="37"/>
      <c r="N503" s="37"/>
      <c r="Q503" s="38"/>
      <c r="V503" s="37"/>
      <c r="W503" s="37"/>
      <c r="X503" s="37"/>
      <c r="Y503" s="37"/>
      <c r="Z503" s="38"/>
      <c r="AB503" s="38"/>
      <c r="AC503" s="37"/>
      <c r="AD503" s="39"/>
      <c r="AE503" s="39"/>
      <c r="AF503" s="38"/>
      <c r="AG503" s="37"/>
      <c r="AH503" s="37"/>
      <c r="AI503" s="37"/>
      <c r="AJ503" s="38"/>
      <c r="AK503" s="37"/>
      <c r="AL503" s="37"/>
      <c r="AM503" s="37"/>
      <c r="AN503" s="90"/>
      <c r="AO503" s="90"/>
      <c r="AP503" s="90"/>
      <c r="AQ503" s="90"/>
      <c r="AR503" s="90"/>
      <c r="AS503" s="90"/>
      <c r="AT503" s="90"/>
      <c r="AU503" s="90"/>
      <c r="AV503" s="90"/>
      <c r="AW503" s="90"/>
      <c r="AX503" s="90" t="str">
        <f t="shared" si="48"/>
        <v/>
      </c>
      <c r="AY503" s="90" t="str">
        <f t="shared" si="49"/>
        <v/>
      </c>
      <c r="AZ503" s="90" t="str">
        <f t="shared" si="50"/>
        <v/>
      </c>
      <c r="BA503" s="90" t="str">
        <f t="shared" si="51"/>
        <v/>
      </c>
      <c r="BB503" s="458" t="str">
        <f t="shared" si="52"/>
        <v/>
      </c>
      <c r="BC503" s="442"/>
    </row>
    <row r="504" spans="3:55">
      <c r="C504" s="37"/>
      <c r="H504" s="37"/>
      <c r="I504" s="37"/>
      <c r="N504" s="37"/>
      <c r="Q504" s="38"/>
      <c r="V504" s="37"/>
      <c r="W504" s="37"/>
      <c r="X504" s="37"/>
      <c r="Y504" s="37"/>
      <c r="Z504" s="38"/>
      <c r="AB504" s="38"/>
      <c r="AC504" s="37"/>
      <c r="AD504" s="39"/>
      <c r="AE504" s="39"/>
      <c r="AF504" s="38"/>
      <c r="AG504" s="37"/>
      <c r="AH504" s="37"/>
      <c r="AI504" s="37"/>
      <c r="AJ504" s="38"/>
      <c r="AK504" s="37"/>
      <c r="AL504" s="37"/>
      <c r="AM504" s="37"/>
      <c r="AN504" s="90"/>
      <c r="AO504" s="90"/>
      <c r="AP504" s="90"/>
      <c r="AQ504" s="90"/>
      <c r="AR504" s="90"/>
      <c r="AS504" s="90"/>
      <c r="AT504" s="90"/>
      <c r="AU504" s="90"/>
      <c r="AV504" s="90"/>
      <c r="AW504" s="90"/>
      <c r="AX504" s="90" t="str">
        <f t="shared" si="48"/>
        <v/>
      </c>
      <c r="AY504" s="90" t="str">
        <f t="shared" si="49"/>
        <v/>
      </c>
      <c r="AZ504" s="90" t="str">
        <f t="shared" si="50"/>
        <v/>
      </c>
      <c r="BA504" s="90" t="str">
        <f t="shared" si="51"/>
        <v/>
      </c>
      <c r="BB504" s="458" t="str">
        <f t="shared" si="52"/>
        <v/>
      </c>
      <c r="BC504" s="442"/>
    </row>
    <row r="505" spans="3:55">
      <c r="C505" s="37"/>
      <c r="H505" s="37"/>
      <c r="I505" s="37"/>
      <c r="N505" s="37"/>
      <c r="Q505" s="38"/>
      <c r="V505" s="37"/>
      <c r="W505" s="37"/>
      <c r="X505" s="37"/>
      <c r="Y505" s="37"/>
      <c r="Z505" s="38"/>
      <c r="AB505" s="38"/>
      <c r="AC505" s="37"/>
      <c r="AD505" s="39"/>
      <c r="AE505" s="39"/>
      <c r="AF505" s="38"/>
      <c r="AG505" s="37"/>
      <c r="AH505" s="37"/>
      <c r="AI505" s="37"/>
      <c r="AJ505" s="38"/>
      <c r="AK505" s="37"/>
      <c r="AL505" s="37"/>
      <c r="AM505" s="37"/>
      <c r="AN505" s="90"/>
      <c r="AO505" s="90"/>
      <c r="AP505" s="90"/>
      <c r="AQ505" s="90"/>
      <c r="AR505" s="90"/>
      <c r="AS505" s="90"/>
      <c r="AT505" s="90"/>
      <c r="AU505" s="90"/>
      <c r="AV505" s="90"/>
      <c r="AW505" s="90"/>
      <c r="AX505" s="90" t="str">
        <f t="shared" si="48"/>
        <v/>
      </c>
      <c r="AY505" s="90" t="str">
        <f t="shared" si="49"/>
        <v/>
      </c>
      <c r="AZ505" s="90" t="str">
        <f t="shared" si="50"/>
        <v/>
      </c>
      <c r="BA505" s="90" t="str">
        <f t="shared" si="51"/>
        <v/>
      </c>
      <c r="BB505" s="458" t="str">
        <f t="shared" si="52"/>
        <v/>
      </c>
      <c r="BC505" s="442"/>
    </row>
    <row r="506" spans="3:55">
      <c r="C506" s="37"/>
      <c r="H506" s="37"/>
      <c r="I506" s="37"/>
      <c r="N506" s="37"/>
      <c r="Q506" s="38"/>
      <c r="V506" s="37"/>
      <c r="W506" s="37"/>
      <c r="X506" s="37"/>
      <c r="Y506" s="37"/>
      <c r="Z506" s="38"/>
      <c r="AB506" s="38"/>
      <c r="AC506" s="37"/>
      <c r="AD506" s="39"/>
      <c r="AE506" s="39"/>
      <c r="AF506" s="38"/>
      <c r="AG506" s="37"/>
      <c r="AH506" s="37"/>
      <c r="AI506" s="37"/>
      <c r="AJ506" s="38"/>
      <c r="AK506" s="37"/>
      <c r="AL506" s="37"/>
      <c r="AM506" s="37"/>
      <c r="AN506" s="90"/>
      <c r="AO506" s="90"/>
      <c r="AP506" s="90"/>
      <c r="AQ506" s="90"/>
      <c r="AR506" s="90"/>
      <c r="AS506" s="90"/>
      <c r="AT506" s="90"/>
      <c r="AU506" s="90"/>
      <c r="AV506" s="90"/>
      <c r="AW506" s="90"/>
      <c r="AX506" s="90" t="str">
        <f t="shared" si="48"/>
        <v/>
      </c>
      <c r="AY506" s="90" t="str">
        <f t="shared" si="49"/>
        <v/>
      </c>
      <c r="AZ506" s="90" t="str">
        <f t="shared" si="50"/>
        <v/>
      </c>
      <c r="BA506" s="90" t="str">
        <f t="shared" si="51"/>
        <v/>
      </c>
      <c r="BB506" s="458" t="str">
        <f t="shared" si="52"/>
        <v/>
      </c>
      <c r="BC506" s="442"/>
    </row>
    <row r="507" spans="3:55">
      <c r="C507" s="37"/>
      <c r="H507" s="37"/>
      <c r="I507" s="37"/>
      <c r="N507" s="37"/>
      <c r="Q507" s="38"/>
      <c r="V507" s="37"/>
      <c r="W507" s="37"/>
      <c r="X507" s="37"/>
      <c r="Y507" s="37"/>
      <c r="Z507" s="38"/>
      <c r="AB507" s="38"/>
      <c r="AC507" s="37"/>
      <c r="AD507" s="39"/>
      <c r="AE507" s="39"/>
      <c r="AF507" s="38"/>
      <c r="AG507" s="37"/>
      <c r="AH507" s="37"/>
      <c r="AI507" s="37"/>
      <c r="AJ507" s="38"/>
      <c r="AK507" s="37"/>
      <c r="AL507" s="37"/>
      <c r="AM507" s="37"/>
      <c r="AN507" s="90"/>
      <c r="AO507" s="90"/>
      <c r="AP507" s="90"/>
      <c r="AQ507" s="90"/>
      <c r="AR507" s="90"/>
      <c r="AS507" s="90"/>
      <c r="AT507" s="90"/>
      <c r="AU507" s="90"/>
      <c r="AV507" s="90"/>
      <c r="AW507" s="90"/>
      <c r="AX507" s="90" t="str">
        <f t="shared" si="48"/>
        <v/>
      </c>
      <c r="AY507" s="90" t="str">
        <f t="shared" si="49"/>
        <v/>
      </c>
      <c r="AZ507" s="90" t="str">
        <f t="shared" si="50"/>
        <v/>
      </c>
      <c r="BA507" s="90" t="str">
        <f t="shared" si="51"/>
        <v/>
      </c>
      <c r="BB507" s="458" t="str">
        <f t="shared" si="52"/>
        <v/>
      </c>
      <c r="BC507" s="442"/>
    </row>
    <row r="508" spans="3:55">
      <c r="C508" s="37"/>
      <c r="H508" s="37"/>
      <c r="I508" s="37"/>
      <c r="N508" s="37"/>
      <c r="Q508" s="38"/>
      <c r="V508" s="37"/>
      <c r="W508" s="37"/>
      <c r="X508" s="37"/>
      <c r="Y508" s="37"/>
      <c r="Z508" s="38"/>
      <c r="AB508" s="38"/>
      <c r="AC508" s="37"/>
      <c r="AD508" s="39"/>
      <c r="AE508" s="39"/>
      <c r="AF508" s="38"/>
      <c r="AG508" s="37"/>
      <c r="AH508" s="37"/>
      <c r="AI508" s="37"/>
      <c r="AJ508" s="38"/>
      <c r="AK508" s="37"/>
      <c r="AL508" s="37"/>
      <c r="AM508" s="37"/>
      <c r="AN508" s="90"/>
      <c r="AO508" s="90"/>
      <c r="AP508" s="90"/>
      <c r="AQ508" s="90"/>
      <c r="AR508" s="90"/>
      <c r="AS508" s="90"/>
      <c r="AT508" s="90"/>
      <c r="AU508" s="90"/>
      <c r="AV508" s="90"/>
      <c r="AW508" s="90"/>
      <c r="AX508" s="90" t="str">
        <f t="shared" si="48"/>
        <v/>
      </c>
      <c r="AY508" s="90" t="str">
        <f t="shared" si="49"/>
        <v/>
      </c>
      <c r="AZ508" s="90" t="str">
        <f t="shared" si="50"/>
        <v/>
      </c>
      <c r="BA508" s="90" t="str">
        <f t="shared" si="51"/>
        <v/>
      </c>
      <c r="BB508" s="458" t="str">
        <f t="shared" si="52"/>
        <v/>
      </c>
      <c r="BC508" s="442"/>
    </row>
    <row r="509" spans="3:55">
      <c r="C509" s="37"/>
      <c r="H509" s="37"/>
      <c r="I509" s="37"/>
      <c r="N509" s="37"/>
      <c r="Q509" s="38"/>
      <c r="V509" s="37"/>
      <c r="W509" s="37"/>
      <c r="X509" s="37"/>
      <c r="Y509" s="37"/>
      <c r="Z509" s="38"/>
      <c r="AB509" s="38"/>
      <c r="AC509" s="37"/>
      <c r="AD509" s="39"/>
      <c r="AE509" s="39"/>
      <c r="AF509" s="38"/>
      <c r="AG509" s="37"/>
      <c r="AH509" s="37"/>
      <c r="AI509" s="37"/>
      <c r="AJ509" s="38"/>
      <c r="AK509" s="37"/>
      <c r="AL509" s="37"/>
      <c r="AM509" s="37"/>
      <c r="AN509" s="90"/>
      <c r="AO509" s="90"/>
      <c r="AP509" s="90"/>
      <c r="AQ509" s="90"/>
      <c r="AR509" s="90"/>
      <c r="AS509" s="90"/>
      <c r="AT509" s="90"/>
      <c r="AU509" s="90"/>
      <c r="AV509" s="90"/>
      <c r="AW509" s="90"/>
      <c r="AX509" s="90" t="str">
        <f t="shared" si="48"/>
        <v/>
      </c>
      <c r="AY509" s="90" t="str">
        <f t="shared" si="49"/>
        <v/>
      </c>
      <c r="AZ509" s="90" t="str">
        <f t="shared" si="50"/>
        <v/>
      </c>
      <c r="BA509" s="90" t="str">
        <f t="shared" si="51"/>
        <v/>
      </c>
      <c r="BB509" s="458" t="str">
        <f t="shared" si="52"/>
        <v/>
      </c>
      <c r="BC509" s="442"/>
    </row>
    <row r="510" spans="3:55">
      <c r="C510" s="37"/>
      <c r="H510" s="37"/>
      <c r="I510" s="37"/>
      <c r="N510" s="37"/>
      <c r="Q510" s="38"/>
      <c r="V510" s="37"/>
      <c r="W510" s="37"/>
      <c r="X510" s="37"/>
      <c r="Y510" s="37"/>
      <c r="Z510" s="38"/>
      <c r="AB510" s="38"/>
      <c r="AC510" s="37"/>
      <c r="AD510" s="39"/>
      <c r="AE510" s="39"/>
      <c r="AF510" s="38"/>
      <c r="AG510" s="37"/>
      <c r="AH510" s="37"/>
      <c r="AI510" s="37"/>
      <c r="AJ510" s="38"/>
      <c r="AK510" s="37"/>
      <c r="AL510" s="37"/>
      <c r="AM510" s="37"/>
      <c r="AN510" s="90"/>
      <c r="AO510" s="90"/>
      <c r="AP510" s="90"/>
      <c r="AQ510" s="90"/>
      <c r="AR510" s="90"/>
      <c r="AS510" s="90"/>
      <c r="AT510" s="90"/>
      <c r="AU510" s="90"/>
      <c r="AV510" s="90"/>
      <c r="AW510" s="90"/>
      <c r="AX510" s="90" t="str">
        <f t="shared" si="48"/>
        <v/>
      </c>
      <c r="AY510" s="90" t="str">
        <f t="shared" si="49"/>
        <v/>
      </c>
      <c r="AZ510" s="90" t="str">
        <f t="shared" si="50"/>
        <v/>
      </c>
      <c r="BA510" s="90" t="str">
        <f t="shared" si="51"/>
        <v/>
      </c>
      <c r="BB510" s="458" t="str">
        <f t="shared" si="52"/>
        <v/>
      </c>
      <c r="BC510" s="442"/>
    </row>
    <row r="511" spans="3:55">
      <c r="C511" s="37"/>
      <c r="H511" s="37"/>
      <c r="I511" s="37"/>
      <c r="N511" s="37"/>
      <c r="Q511" s="38"/>
      <c r="V511" s="37"/>
      <c r="W511" s="37"/>
      <c r="X511" s="37"/>
      <c r="Y511" s="37"/>
      <c r="Z511" s="38"/>
      <c r="AB511" s="38"/>
      <c r="AC511" s="37"/>
      <c r="AD511" s="39"/>
      <c r="AE511" s="39"/>
      <c r="AF511" s="38"/>
      <c r="AG511" s="37"/>
      <c r="AH511" s="37"/>
      <c r="AI511" s="37"/>
      <c r="AJ511" s="38"/>
      <c r="AK511" s="37"/>
      <c r="AL511" s="37"/>
      <c r="AM511" s="37"/>
      <c r="AN511" s="90"/>
      <c r="AO511" s="90"/>
      <c r="AP511" s="90"/>
      <c r="AQ511" s="90"/>
      <c r="AR511" s="90"/>
      <c r="AS511" s="90"/>
      <c r="AT511" s="90"/>
      <c r="AU511" s="90"/>
      <c r="AV511" s="90"/>
      <c r="AW511" s="90"/>
      <c r="AX511" s="90" t="str">
        <f t="shared" si="48"/>
        <v/>
      </c>
      <c r="AY511" s="90" t="str">
        <f t="shared" si="49"/>
        <v/>
      </c>
      <c r="AZ511" s="90" t="str">
        <f t="shared" si="50"/>
        <v/>
      </c>
      <c r="BA511" s="90" t="str">
        <f t="shared" si="51"/>
        <v/>
      </c>
      <c r="BB511" s="458" t="str">
        <f t="shared" si="52"/>
        <v/>
      </c>
      <c r="BC511" s="442"/>
    </row>
    <row r="512" spans="3:55">
      <c r="C512" s="37"/>
      <c r="H512" s="37"/>
      <c r="I512" s="37"/>
      <c r="N512" s="37"/>
      <c r="Q512" s="38"/>
      <c r="V512" s="37"/>
      <c r="W512" s="37"/>
      <c r="X512" s="37"/>
      <c r="Y512" s="37"/>
      <c r="Z512" s="38"/>
      <c r="AB512" s="38"/>
      <c r="AC512" s="37"/>
      <c r="AD512" s="39"/>
      <c r="AE512" s="39"/>
      <c r="AF512" s="38"/>
      <c r="AG512" s="37"/>
      <c r="AH512" s="37"/>
      <c r="AI512" s="37"/>
      <c r="AJ512" s="38"/>
      <c r="AK512" s="37"/>
      <c r="AL512" s="37"/>
      <c r="AM512" s="37"/>
      <c r="AN512" s="90"/>
      <c r="AO512" s="90"/>
      <c r="AP512" s="90"/>
      <c r="AQ512" s="90"/>
      <c r="AR512" s="90"/>
      <c r="AS512" s="90"/>
      <c r="AT512" s="90"/>
      <c r="AU512" s="90"/>
      <c r="AV512" s="90"/>
      <c r="AW512" s="90"/>
      <c r="AX512" s="90" t="str">
        <f t="shared" si="48"/>
        <v/>
      </c>
      <c r="AY512" s="90" t="str">
        <f t="shared" si="49"/>
        <v/>
      </c>
      <c r="AZ512" s="90" t="str">
        <f t="shared" si="50"/>
        <v/>
      </c>
      <c r="BA512" s="90" t="str">
        <f t="shared" si="51"/>
        <v/>
      </c>
      <c r="BB512" s="458" t="str">
        <f t="shared" si="52"/>
        <v/>
      </c>
      <c r="BC512" s="442"/>
    </row>
    <row r="513" spans="3:55">
      <c r="C513" s="37"/>
      <c r="H513" s="37"/>
      <c r="I513" s="37"/>
      <c r="N513" s="37"/>
      <c r="Q513" s="38"/>
      <c r="V513" s="37"/>
      <c r="W513" s="37"/>
      <c r="X513" s="37"/>
      <c r="Y513" s="37"/>
      <c r="Z513" s="38"/>
      <c r="AB513" s="38"/>
      <c r="AC513" s="37"/>
      <c r="AD513" s="39"/>
      <c r="AE513" s="39"/>
      <c r="AF513" s="38"/>
      <c r="AG513" s="37"/>
      <c r="AH513" s="37"/>
      <c r="AI513" s="37"/>
      <c r="AJ513" s="38"/>
      <c r="AK513" s="37"/>
      <c r="AL513" s="37"/>
      <c r="AM513" s="37"/>
      <c r="AN513" s="90"/>
      <c r="AO513" s="90"/>
      <c r="AP513" s="90"/>
      <c r="AQ513" s="90"/>
      <c r="AR513" s="90"/>
      <c r="AS513" s="90"/>
      <c r="AT513" s="90"/>
      <c r="AU513" s="90"/>
      <c r="AV513" s="90"/>
      <c r="AW513" s="90"/>
      <c r="AX513" s="90" t="str">
        <f t="shared" si="48"/>
        <v/>
      </c>
      <c r="AY513" s="90" t="str">
        <f t="shared" si="49"/>
        <v/>
      </c>
      <c r="AZ513" s="90" t="str">
        <f t="shared" si="50"/>
        <v/>
      </c>
      <c r="BA513" s="90" t="str">
        <f t="shared" si="51"/>
        <v/>
      </c>
      <c r="BB513" s="458" t="str">
        <f t="shared" si="52"/>
        <v/>
      </c>
      <c r="BC513" s="442"/>
    </row>
    <row r="514" spans="3:55">
      <c r="C514" s="37"/>
      <c r="H514" s="37"/>
      <c r="I514" s="37"/>
      <c r="N514" s="37"/>
      <c r="Q514" s="38"/>
      <c r="V514" s="37"/>
      <c r="W514" s="37"/>
      <c r="X514" s="37"/>
      <c r="Y514" s="37"/>
      <c r="Z514" s="38"/>
      <c r="AB514" s="38"/>
      <c r="AC514" s="37"/>
      <c r="AD514" s="39"/>
      <c r="AE514" s="39"/>
      <c r="AF514" s="38"/>
      <c r="AG514" s="37"/>
      <c r="AH514" s="37"/>
      <c r="AI514" s="37"/>
      <c r="AJ514" s="38"/>
      <c r="AK514" s="37"/>
      <c r="AL514" s="37"/>
      <c r="AM514" s="37"/>
      <c r="AN514" s="90"/>
      <c r="AO514" s="90"/>
      <c r="AP514" s="90"/>
      <c r="AQ514" s="90"/>
      <c r="AR514" s="90"/>
      <c r="AS514" s="90"/>
      <c r="AT514" s="90"/>
      <c r="AU514" s="90"/>
      <c r="AV514" s="90"/>
      <c r="AW514" s="90"/>
      <c r="AX514" s="90" t="str">
        <f t="shared" si="48"/>
        <v/>
      </c>
      <c r="AY514" s="90" t="str">
        <f t="shared" si="49"/>
        <v/>
      </c>
      <c r="AZ514" s="90" t="str">
        <f t="shared" si="50"/>
        <v/>
      </c>
      <c r="BA514" s="90" t="str">
        <f t="shared" si="51"/>
        <v/>
      </c>
      <c r="BB514" s="458" t="str">
        <f t="shared" si="52"/>
        <v/>
      </c>
      <c r="BC514" s="442"/>
    </row>
    <row r="515" spans="3:55">
      <c r="C515" s="37"/>
      <c r="H515" s="37"/>
      <c r="I515" s="37"/>
      <c r="N515" s="37"/>
      <c r="Q515" s="38"/>
      <c r="V515" s="37"/>
      <c r="W515" s="37"/>
      <c r="X515" s="37"/>
      <c r="Y515" s="37"/>
      <c r="Z515" s="38"/>
      <c r="AB515" s="38"/>
      <c r="AC515" s="37"/>
      <c r="AD515" s="39"/>
      <c r="AE515" s="39"/>
      <c r="AF515" s="38"/>
      <c r="AG515" s="37"/>
      <c r="AH515" s="37"/>
      <c r="AI515" s="37"/>
      <c r="AJ515" s="38"/>
      <c r="AK515" s="37"/>
      <c r="AL515" s="37"/>
      <c r="AM515" s="37"/>
      <c r="AN515" s="90"/>
      <c r="AO515" s="90"/>
      <c r="AP515" s="90"/>
      <c r="AQ515" s="90"/>
      <c r="AR515" s="90"/>
      <c r="AS515" s="90"/>
      <c r="AT515" s="90"/>
      <c r="AU515" s="90"/>
      <c r="AV515" s="90"/>
      <c r="AW515" s="90"/>
      <c r="AX515" s="90" t="str">
        <f t="shared" si="48"/>
        <v/>
      </c>
      <c r="AY515" s="90" t="str">
        <f t="shared" si="49"/>
        <v/>
      </c>
      <c r="AZ515" s="90" t="str">
        <f t="shared" si="50"/>
        <v/>
      </c>
      <c r="BA515" s="90" t="str">
        <f t="shared" si="51"/>
        <v/>
      </c>
      <c r="BB515" s="458" t="str">
        <f t="shared" si="52"/>
        <v/>
      </c>
      <c r="BC515" s="442"/>
    </row>
    <row r="516" spans="3:55">
      <c r="C516" s="37"/>
      <c r="H516" s="37"/>
      <c r="I516" s="37"/>
      <c r="N516" s="37"/>
      <c r="Q516" s="38"/>
      <c r="V516" s="37"/>
      <c r="W516" s="37"/>
      <c r="X516" s="37"/>
      <c r="Y516" s="37"/>
      <c r="Z516" s="38"/>
      <c r="AB516" s="38"/>
      <c r="AC516" s="37"/>
      <c r="AD516" s="39"/>
      <c r="AE516" s="39"/>
      <c r="AF516" s="38"/>
      <c r="AG516" s="37"/>
      <c r="AH516" s="37"/>
      <c r="AI516" s="37"/>
      <c r="AJ516" s="38"/>
      <c r="AK516" s="37"/>
      <c r="AL516" s="37"/>
      <c r="AM516" s="37"/>
      <c r="AN516" s="90"/>
      <c r="AO516" s="90"/>
      <c r="AP516" s="90"/>
      <c r="AQ516" s="90"/>
      <c r="AR516" s="90"/>
      <c r="AS516" s="90"/>
      <c r="AT516" s="90"/>
      <c r="AU516" s="90"/>
      <c r="AV516" s="90"/>
      <c r="AW516" s="90"/>
      <c r="AX516" s="90" t="str">
        <f t="shared" si="48"/>
        <v/>
      </c>
      <c r="AY516" s="90" t="str">
        <f t="shared" si="49"/>
        <v/>
      </c>
      <c r="AZ516" s="90" t="str">
        <f t="shared" si="50"/>
        <v/>
      </c>
      <c r="BA516" s="90" t="str">
        <f t="shared" si="51"/>
        <v/>
      </c>
      <c r="BB516" s="458" t="str">
        <f t="shared" si="52"/>
        <v/>
      </c>
      <c r="BC516" s="442"/>
    </row>
    <row r="517" spans="3:55">
      <c r="C517" s="37"/>
      <c r="H517" s="37"/>
      <c r="I517" s="37"/>
      <c r="N517" s="37"/>
      <c r="Q517" s="38"/>
      <c r="V517" s="37"/>
      <c r="W517" s="37"/>
      <c r="X517" s="37"/>
      <c r="Y517" s="37"/>
      <c r="Z517" s="38"/>
      <c r="AB517" s="38"/>
      <c r="AC517" s="37"/>
      <c r="AD517" s="39"/>
      <c r="AE517" s="39"/>
      <c r="AF517" s="38"/>
      <c r="AG517" s="37"/>
      <c r="AH517" s="37"/>
      <c r="AI517" s="37"/>
      <c r="AJ517" s="38"/>
      <c r="AK517" s="37"/>
      <c r="AL517" s="37"/>
      <c r="AM517" s="37"/>
      <c r="AN517" s="90"/>
      <c r="AO517" s="90"/>
      <c r="AP517" s="90"/>
      <c r="AQ517" s="90"/>
      <c r="AR517" s="90"/>
      <c r="AS517" s="90"/>
      <c r="AT517" s="90"/>
      <c r="AU517" s="90"/>
      <c r="AV517" s="90"/>
      <c r="AW517" s="90"/>
      <c r="AX517" s="90" t="str">
        <f t="shared" si="48"/>
        <v/>
      </c>
      <c r="AY517" s="90" t="str">
        <f t="shared" si="49"/>
        <v/>
      </c>
      <c r="AZ517" s="90" t="str">
        <f t="shared" si="50"/>
        <v/>
      </c>
      <c r="BA517" s="90" t="str">
        <f t="shared" si="51"/>
        <v/>
      </c>
      <c r="BB517" s="458" t="str">
        <f t="shared" si="52"/>
        <v/>
      </c>
      <c r="BC517" s="442"/>
    </row>
    <row r="518" spans="3:55">
      <c r="C518" s="37"/>
      <c r="H518" s="37"/>
      <c r="I518" s="37"/>
      <c r="N518" s="37"/>
      <c r="Q518" s="38"/>
      <c r="V518" s="37"/>
      <c r="W518" s="37"/>
      <c r="X518" s="37"/>
      <c r="Y518" s="37"/>
      <c r="Z518" s="38"/>
      <c r="AB518" s="38"/>
      <c r="AC518" s="37"/>
      <c r="AD518" s="39"/>
      <c r="AE518" s="39"/>
      <c r="AF518" s="38"/>
      <c r="AG518" s="37"/>
      <c r="AH518" s="37"/>
      <c r="AI518" s="37"/>
      <c r="AJ518" s="38"/>
      <c r="AK518" s="37"/>
      <c r="AL518" s="37"/>
      <c r="AM518" s="37"/>
      <c r="AN518" s="90"/>
      <c r="AO518" s="90"/>
      <c r="AP518" s="90"/>
      <c r="AQ518" s="90"/>
      <c r="AR518" s="90"/>
      <c r="AS518" s="90"/>
      <c r="AT518" s="90"/>
      <c r="AU518" s="90"/>
      <c r="AV518" s="90"/>
      <c r="AW518" s="90"/>
      <c r="AX518" s="90" t="str">
        <f t="shared" si="48"/>
        <v/>
      </c>
      <c r="AY518" s="90" t="str">
        <f t="shared" si="49"/>
        <v/>
      </c>
      <c r="AZ518" s="90" t="str">
        <f t="shared" si="50"/>
        <v/>
      </c>
      <c r="BA518" s="90" t="str">
        <f t="shared" si="51"/>
        <v/>
      </c>
      <c r="BB518" s="458" t="str">
        <f t="shared" si="52"/>
        <v/>
      </c>
      <c r="BC518" s="442"/>
    </row>
    <row r="519" spans="3:55">
      <c r="C519" s="37"/>
      <c r="H519" s="37"/>
      <c r="I519" s="37"/>
      <c r="N519" s="37"/>
      <c r="Q519" s="38"/>
      <c r="V519" s="37"/>
      <c r="W519" s="37"/>
      <c r="X519" s="37"/>
      <c r="Y519" s="37"/>
      <c r="Z519" s="38"/>
      <c r="AB519" s="38"/>
      <c r="AC519" s="37"/>
      <c r="AD519" s="39"/>
      <c r="AE519" s="39"/>
      <c r="AF519" s="38"/>
      <c r="AG519" s="37"/>
      <c r="AH519" s="37"/>
      <c r="AI519" s="37"/>
      <c r="AJ519" s="38"/>
      <c r="AK519" s="37"/>
      <c r="AL519" s="37"/>
      <c r="AM519" s="37"/>
      <c r="AN519" s="90"/>
      <c r="AO519" s="90"/>
      <c r="AP519" s="90"/>
      <c r="AQ519" s="90"/>
      <c r="AR519" s="90"/>
      <c r="AS519" s="90"/>
      <c r="AT519" s="90"/>
      <c r="AU519" s="90"/>
      <c r="AV519" s="90"/>
      <c r="AW519" s="90"/>
      <c r="AX519" s="90" t="str">
        <f t="shared" si="48"/>
        <v/>
      </c>
      <c r="AY519" s="90" t="str">
        <f t="shared" si="49"/>
        <v/>
      </c>
      <c r="AZ519" s="90" t="str">
        <f t="shared" si="50"/>
        <v/>
      </c>
      <c r="BA519" s="90" t="str">
        <f t="shared" si="51"/>
        <v/>
      </c>
      <c r="BB519" s="458" t="str">
        <f t="shared" si="52"/>
        <v/>
      </c>
      <c r="BC519" s="442"/>
    </row>
    <row r="520" spans="3:55">
      <c r="C520" s="37"/>
      <c r="H520" s="37"/>
      <c r="I520" s="37"/>
      <c r="N520" s="37"/>
      <c r="Q520" s="38"/>
      <c r="V520" s="37"/>
      <c r="W520" s="37"/>
      <c r="X520" s="37"/>
      <c r="Y520" s="37"/>
      <c r="Z520" s="38"/>
      <c r="AB520" s="38"/>
      <c r="AC520" s="37"/>
      <c r="AD520" s="39"/>
      <c r="AE520" s="39"/>
      <c r="AF520" s="38"/>
      <c r="AG520" s="37"/>
      <c r="AH520" s="37"/>
      <c r="AI520" s="37"/>
      <c r="AJ520" s="38"/>
      <c r="AK520" s="37"/>
      <c r="AL520" s="37"/>
      <c r="AM520" s="37"/>
      <c r="AN520" s="90"/>
      <c r="AO520" s="90"/>
      <c r="AP520" s="90"/>
      <c r="AQ520" s="90"/>
      <c r="AR520" s="90"/>
      <c r="AS520" s="90"/>
      <c r="AT520" s="90"/>
      <c r="AU520" s="90"/>
      <c r="AV520" s="90"/>
      <c r="AW520" s="90"/>
      <c r="AX520" s="90" t="str">
        <f t="shared" si="48"/>
        <v/>
      </c>
      <c r="AY520" s="90" t="str">
        <f t="shared" si="49"/>
        <v/>
      </c>
      <c r="AZ520" s="90" t="str">
        <f t="shared" si="50"/>
        <v/>
      </c>
      <c r="BA520" s="90" t="str">
        <f t="shared" si="51"/>
        <v/>
      </c>
      <c r="BB520" s="458" t="str">
        <f t="shared" si="52"/>
        <v/>
      </c>
      <c r="BC520" s="442"/>
    </row>
    <row r="521" spans="3:55">
      <c r="C521" s="37"/>
      <c r="H521" s="37"/>
      <c r="I521" s="37"/>
      <c r="N521" s="37"/>
      <c r="Q521" s="38"/>
      <c r="V521" s="37"/>
      <c r="W521" s="37"/>
      <c r="X521" s="37"/>
      <c r="Y521" s="37"/>
      <c r="Z521" s="38"/>
      <c r="AB521" s="38"/>
      <c r="AC521" s="37"/>
      <c r="AD521" s="39"/>
      <c r="AE521" s="39"/>
      <c r="AF521" s="38"/>
      <c r="AG521" s="37"/>
      <c r="AH521" s="37"/>
      <c r="AI521" s="37"/>
      <c r="AJ521" s="38"/>
      <c r="AK521" s="37"/>
      <c r="AL521" s="37"/>
      <c r="AM521" s="37"/>
      <c r="AN521" s="90"/>
      <c r="AO521" s="90"/>
      <c r="AP521" s="90"/>
      <c r="AQ521" s="90"/>
      <c r="AR521" s="90"/>
      <c r="AS521" s="90"/>
      <c r="AT521" s="90"/>
      <c r="AU521" s="90"/>
      <c r="AV521" s="90"/>
      <c r="AW521" s="90"/>
      <c r="AX521" s="90" t="str">
        <f t="shared" si="48"/>
        <v/>
      </c>
      <c r="AY521" s="90" t="str">
        <f t="shared" si="49"/>
        <v/>
      </c>
      <c r="AZ521" s="90" t="str">
        <f t="shared" si="50"/>
        <v/>
      </c>
      <c r="BA521" s="90" t="str">
        <f t="shared" si="51"/>
        <v/>
      </c>
      <c r="BB521" s="458" t="str">
        <f t="shared" si="52"/>
        <v/>
      </c>
      <c r="BC521" s="442"/>
    </row>
    <row r="522" spans="3:55">
      <c r="C522" s="37"/>
      <c r="H522" s="37"/>
      <c r="I522" s="37"/>
      <c r="N522" s="37"/>
      <c r="Q522" s="38"/>
      <c r="V522" s="37"/>
      <c r="W522" s="37"/>
      <c r="X522" s="37"/>
      <c r="Y522" s="37"/>
      <c r="Z522" s="38"/>
      <c r="AB522" s="38"/>
      <c r="AC522" s="37"/>
      <c r="AD522" s="39"/>
      <c r="AE522" s="39"/>
      <c r="AF522" s="38"/>
      <c r="AG522" s="37"/>
      <c r="AH522" s="37"/>
      <c r="AI522" s="37"/>
      <c r="AJ522" s="38"/>
      <c r="AK522" s="37"/>
      <c r="AL522" s="37"/>
      <c r="AM522" s="37"/>
      <c r="AN522" s="90"/>
      <c r="AO522" s="90"/>
      <c r="AP522" s="90"/>
      <c r="AQ522" s="90"/>
      <c r="AR522" s="90"/>
      <c r="AS522" s="90"/>
      <c r="AT522" s="90"/>
      <c r="AU522" s="90"/>
      <c r="AV522" s="90"/>
      <c r="AW522" s="90"/>
      <c r="AX522" s="90" t="str">
        <f t="shared" si="48"/>
        <v/>
      </c>
      <c r="AY522" s="90" t="str">
        <f t="shared" si="49"/>
        <v/>
      </c>
      <c r="AZ522" s="90" t="str">
        <f t="shared" si="50"/>
        <v/>
      </c>
      <c r="BA522" s="90" t="str">
        <f t="shared" si="51"/>
        <v/>
      </c>
      <c r="BB522" s="458" t="str">
        <f t="shared" si="52"/>
        <v/>
      </c>
      <c r="BC522" s="442"/>
    </row>
    <row r="523" spans="3:55">
      <c r="C523" s="37"/>
      <c r="H523" s="37"/>
      <c r="I523" s="37"/>
      <c r="N523" s="37"/>
      <c r="Q523" s="38"/>
      <c r="V523" s="37"/>
      <c r="W523" s="37"/>
      <c r="X523" s="37"/>
      <c r="Y523" s="37"/>
      <c r="Z523" s="38"/>
      <c r="AB523" s="38"/>
      <c r="AC523" s="37"/>
      <c r="AD523" s="39"/>
      <c r="AE523" s="39"/>
      <c r="AF523" s="38"/>
      <c r="AG523" s="37"/>
      <c r="AH523" s="37"/>
      <c r="AI523" s="37"/>
      <c r="AJ523" s="38"/>
      <c r="AK523" s="37"/>
      <c r="AL523" s="37"/>
      <c r="AM523" s="37"/>
      <c r="AN523" s="90"/>
      <c r="AO523" s="90"/>
      <c r="AP523" s="90"/>
      <c r="AQ523" s="90"/>
      <c r="AR523" s="90"/>
      <c r="AS523" s="90"/>
      <c r="AT523" s="90"/>
      <c r="AU523" s="90"/>
      <c r="AV523" s="90"/>
      <c r="AW523" s="90"/>
      <c r="AX523" s="90" t="str">
        <f t="shared" si="48"/>
        <v/>
      </c>
      <c r="AY523" s="90" t="str">
        <f t="shared" si="49"/>
        <v/>
      </c>
      <c r="AZ523" s="90" t="str">
        <f t="shared" si="50"/>
        <v/>
      </c>
      <c r="BA523" s="90" t="str">
        <f t="shared" si="51"/>
        <v/>
      </c>
      <c r="BB523" s="458" t="str">
        <f t="shared" si="52"/>
        <v/>
      </c>
      <c r="BC523" s="442"/>
    </row>
    <row r="524" spans="3:55">
      <c r="C524" s="37"/>
      <c r="H524" s="37"/>
      <c r="I524" s="37"/>
      <c r="N524" s="37"/>
      <c r="Q524" s="38"/>
      <c r="V524" s="37"/>
      <c r="W524" s="37"/>
      <c r="X524" s="37"/>
      <c r="Y524" s="37"/>
      <c r="Z524" s="38"/>
      <c r="AB524" s="38"/>
      <c r="AC524" s="37"/>
      <c r="AD524" s="39"/>
      <c r="AE524" s="39"/>
      <c r="AF524" s="38"/>
      <c r="AG524" s="37"/>
      <c r="AH524" s="37"/>
      <c r="AI524" s="37"/>
      <c r="AJ524" s="38"/>
      <c r="AK524" s="37"/>
      <c r="AL524" s="37"/>
      <c r="AM524" s="37"/>
      <c r="AN524" s="90"/>
      <c r="AO524" s="90"/>
      <c r="AP524" s="90"/>
      <c r="AQ524" s="90"/>
      <c r="AR524" s="90"/>
      <c r="AS524" s="90"/>
      <c r="AT524" s="90"/>
      <c r="AU524" s="90"/>
      <c r="AV524" s="90"/>
      <c r="AW524" s="90"/>
      <c r="AX524" s="90" t="str">
        <f t="shared" si="48"/>
        <v/>
      </c>
      <c r="AY524" s="90" t="str">
        <f t="shared" si="49"/>
        <v/>
      </c>
      <c r="AZ524" s="90" t="str">
        <f t="shared" si="50"/>
        <v/>
      </c>
      <c r="BA524" s="90" t="str">
        <f t="shared" si="51"/>
        <v/>
      </c>
      <c r="BB524" s="458" t="str">
        <f t="shared" si="52"/>
        <v/>
      </c>
      <c r="BC524" s="442"/>
    </row>
    <row r="525" spans="3:55">
      <c r="C525" s="37"/>
      <c r="H525" s="37"/>
      <c r="I525" s="37"/>
      <c r="N525" s="37"/>
      <c r="Q525" s="38"/>
      <c r="V525" s="37"/>
      <c r="W525" s="37"/>
      <c r="X525" s="37"/>
      <c r="Y525" s="37"/>
      <c r="Z525" s="38"/>
      <c r="AB525" s="38"/>
      <c r="AC525" s="37"/>
      <c r="AD525" s="39"/>
      <c r="AE525" s="39"/>
      <c r="AF525" s="38"/>
      <c r="AG525" s="37"/>
      <c r="AH525" s="37"/>
      <c r="AI525" s="37"/>
      <c r="AJ525" s="38"/>
      <c r="AK525" s="37"/>
      <c r="AL525" s="37"/>
      <c r="AM525" s="37"/>
      <c r="AN525" s="90"/>
      <c r="AO525" s="90"/>
      <c r="AP525" s="90"/>
      <c r="AQ525" s="90"/>
      <c r="AR525" s="90"/>
      <c r="AS525" s="90"/>
      <c r="AT525" s="90"/>
      <c r="AU525" s="90"/>
      <c r="AV525" s="90"/>
      <c r="AW525" s="90"/>
      <c r="AX525" s="90" t="str">
        <f t="shared" si="48"/>
        <v/>
      </c>
      <c r="AY525" s="90" t="str">
        <f t="shared" si="49"/>
        <v/>
      </c>
      <c r="AZ525" s="90" t="str">
        <f t="shared" si="50"/>
        <v/>
      </c>
      <c r="BA525" s="90" t="str">
        <f t="shared" si="51"/>
        <v/>
      </c>
      <c r="BB525" s="458" t="str">
        <f t="shared" si="52"/>
        <v/>
      </c>
      <c r="BC525" s="442"/>
    </row>
    <row r="526" spans="3:55">
      <c r="C526" s="37"/>
      <c r="H526" s="37"/>
      <c r="I526" s="37"/>
      <c r="N526" s="37"/>
      <c r="Q526" s="38"/>
      <c r="V526" s="37"/>
      <c r="W526" s="37"/>
      <c r="X526" s="37"/>
      <c r="Y526" s="37"/>
      <c r="Z526" s="38"/>
      <c r="AB526" s="38"/>
      <c r="AC526" s="37"/>
      <c r="AD526" s="39"/>
      <c r="AE526" s="39"/>
      <c r="AF526" s="38"/>
      <c r="AG526" s="37"/>
      <c r="AH526" s="37"/>
      <c r="AI526" s="37"/>
      <c r="AJ526" s="38"/>
      <c r="AK526" s="37"/>
      <c r="AL526" s="37"/>
      <c r="AM526" s="37"/>
      <c r="AN526" s="90"/>
      <c r="AO526" s="90"/>
      <c r="AP526" s="90"/>
      <c r="AQ526" s="90"/>
      <c r="AR526" s="90"/>
      <c r="AS526" s="90"/>
      <c r="AT526" s="90"/>
      <c r="AU526" s="90"/>
      <c r="AV526" s="90"/>
      <c r="AW526" s="90"/>
      <c r="AX526" s="90" t="str">
        <f t="shared" si="48"/>
        <v/>
      </c>
      <c r="AY526" s="90" t="str">
        <f t="shared" si="49"/>
        <v/>
      </c>
      <c r="AZ526" s="90" t="str">
        <f t="shared" si="50"/>
        <v/>
      </c>
      <c r="BA526" s="90" t="str">
        <f t="shared" si="51"/>
        <v/>
      </c>
      <c r="BB526" s="458" t="str">
        <f t="shared" si="52"/>
        <v/>
      </c>
      <c r="BC526" s="442"/>
    </row>
    <row r="527" spans="3:55">
      <c r="C527" s="37"/>
      <c r="H527" s="37"/>
      <c r="I527" s="37"/>
      <c r="N527" s="37"/>
      <c r="Q527" s="38"/>
      <c r="V527" s="37"/>
      <c r="W527" s="37"/>
      <c r="X527" s="37"/>
      <c r="Y527" s="37"/>
      <c r="Z527" s="38"/>
      <c r="AB527" s="38"/>
      <c r="AC527" s="37"/>
      <c r="AD527" s="39"/>
      <c r="AE527" s="39"/>
      <c r="AF527" s="38"/>
      <c r="AG527" s="37"/>
      <c r="AH527" s="37"/>
      <c r="AI527" s="37"/>
      <c r="AJ527" s="38"/>
      <c r="AK527" s="37"/>
      <c r="AL527" s="37"/>
      <c r="AM527" s="37"/>
      <c r="AN527" s="90"/>
      <c r="AO527" s="90"/>
      <c r="AP527" s="90"/>
      <c r="AQ527" s="90"/>
      <c r="AR527" s="90"/>
      <c r="AS527" s="90"/>
      <c r="AT527" s="90"/>
      <c r="AU527" s="90"/>
      <c r="AV527" s="90"/>
      <c r="AW527" s="90"/>
      <c r="AX527" s="90" t="str">
        <f t="shared" si="48"/>
        <v/>
      </c>
      <c r="AY527" s="90" t="str">
        <f t="shared" si="49"/>
        <v/>
      </c>
      <c r="AZ527" s="90" t="str">
        <f t="shared" si="50"/>
        <v/>
      </c>
      <c r="BA527" s="90" t="str">
        <f t="shared" si="51"/>
        <v/>
      </c>
      <c r="BB527" s="458" t="str">
        <f t="shared" si="52"/>
        <v/>
      </c>
      <c r="BC527" s="442"/>
    </row>
    <row r="528" spans="3:55">
      <c r="C528" s="37"/>
      <c r="H528" s="37"/>
      <c r="I528" s="37"/>
      <c r="N528" s="37"/>
      <c r="Q528" s="38"/>
      <c r="V528" s="37"/>
      <c r="W528" s="37"/>
      <c r="X528" s="37"/>
      <c r="Y528" s="37"/>
      <c r="Z528" s="38"/>
      <c r="AB528" s="38"/>
      <c r="AC528" s="37"/>
      <c r="AD528" s="39"/>
      <c r="AE528" s="39"/>
      <c r="AF528" s="38"/>
      <c r="AG528" s="37"/>
      <c r="AH528" s="37"/>
      <c r="AI528" s="37"/>
      <c r="AJ528" s="38"/>
      <c r="AK528" s="37"/>
      <c r="AL528" s="37"/>
      <c r="AM528" s="37"/>
      <c r="AN528" s="90"/>
      <c r="AO528" s="90"/>
      <c r="AP528" s="90"/>
      <c r="AQ528" s="90"/>
      <c r="AR528" s="90"/>
      <c r="AS528" s="90"/>
      <c r="AT528" s="90"/>
      <c r="AU528" s="90"/>
      <c r="AV528" s="90"/>
      <c r="AW528" s="90"/>
      <c r="AX528" s="90" t="str">
        <f t="shared" si="48"/>
        <v/>
      </c>
      <c r="AY528" s="90" t="str">
        <f t="shared" si="49"/>
        <v/>
      </c>
      <c r="AZ528" s="90" t="str">
        <f t="shared" si="50"/>
        <v/>
      </c>
      <c r="BA528" s="90" t="str">
        <f t="shared" si="51"/>
        <v/>
      </c>
      <c r="BB528" s="458" t="str">
        <f t="shared" si="52"/>
        <v/>
      </c>
      <c r="BC528" s="442"/>
    </row>
    <row r="529" spans="3:55">
      <c r="C529" s="37"/>
      <c r="H529" s="37"/>
      <c r="I529" s="37"/>
      <c r="N529" s="37"/>
      <c r="Q529" s="38"/>
      <c r="V529" s="37"/>
      <c r="W529" s="37"/>
      <c r="X529" s="37"/>
      <c r="Y529" s="37"/>
      <c r="Z529" s="38"/>
      <c r="AB529" s="38"/>
      <c r="AC529" s="37"/>
      <c r="AD529" s="39"/>
      <c r="AE529" s="39"/>
      <c r="AF529" s="38"/>
      <c r="AG529" s="37"/>
      <c r="AH529" s="37"/>
      <c r="AI529" s="37"/>
      <c r="AJ529" s="38"/>
      <c r="AK529" s="37"/>
      <c r="AL529" s="37"/>
      <c r="AM529" s="37"/>
      <c r="AN529" s="90"/>
      <c r="AO529" s="90"/>
      <c r="AP529" s="90"/>
      <c r="AQ529" s="90"/>
      <c r="AR529" s="90"/>
      <c r="AS529" s="90"/>
      <c r="AT529" s="90"/>
      <c r="AU529" s="90"/>
      <c r="AV529" s="90"/>
      <c r="AW529" s="90"/>
      <c r="AX529" s="90" t="str">
        <f t="shared" si="48"/>
        <v/>
      </c>
      <c r="AY529" s="90" t="str">
        <f t="shared" si="49"/>
        <v/>
      </c>
      <c r="AZ529" s="90" t="str">
        <f t="shared" si="50"/>
        <v/>
      </c>
      <c r="BA529" s="90" t="str">
        <f t="shared" si="51"/>
        <v/>
      </c>
      <c r="BB529" s="458" t="str">
        <f t="shared" si="52"/>
        <v/>
      </c>
      <c r="BC529" s="442"/>
    </row>
    <row r="530" spans="3:55">
      <c r="C530" s="37"/>
      <c r="H530" s="37"/>
      <c r="I530" s="37"/>
      <c r="N530" s="37"/>
      <c r="Q530" s="38"/>
      <c r="V530" s="37"/>
      <c r="W530" s="37"/>
      <c r="X530" s="37"/>
      <c r="Y530" s="37"/>
      <c r="Z530" s="38"/>
      <c r="AB530" s="38"/>
      <c r="AC530" s="37"/>
      <c r="AD530" s="39"/>
      <c r="AE530" s="39"/>
      <c r="AF530" s="38"/>
      <c r="AG530" s="37"/>
      <c r="AH530" s="37"/>
      <c r="AI530" s="37"/>
      <c r="AJ530" s="38"/>
      <c r="AK530" s="37"/>
      <c r="AL530" s="37"/>
      <c r="AM530" s="37"/>
      <c r="AN530" s="90"/>
      <c r="AO530" s="90"/>
      <c r="AP530" s="90"/>
      <c r="AQ530" s="90"/>
      <c r="AR530" s="90"/>
      <c r="AS530" s="90"/>
      <c r="AT530" s="90"/>
      <c r="AU530" s="90"/>
      <c r="AV530" s="90"/>
      <c r="AW530" s="90"/>
      <c r="AX530" s="90" t="str">
        <f t="shared" si="48"/>
        <v/>
      </c>
      <c r="AY530" s="90" t="str">
        <f t="shared" si="49"/>
        <v/>
      </c>
      <c r="AZ530" s="90" t="str">
        <f t="shared" si="50"/>
        <v/>
      </c>
      <c r="BA530" s="90" t="str">
        <f t="shared" si="51"/>
        <v/>
      </c>
      <c r="BB530" s="458" t="str">
        <f t="shared" si="52"/>
        <v/>
      </c>
      <c r="BC530" s="442"/>
    </row>
    <row r="531" spans="3:55">
      <c r="C531" s="37"/>
      <c r="H531" s="37"/>
      <c r="I531" s="37"/>
      <c r="N531" s="37"/>
      <c r="Q531" s="38"/>
      <c r="V531" s="37"/>
      <c r="W531" s="37"/>
      <c r="X531" s="37"/>
      <c r="Y531" s="37"/>
      <c r="Z531" s="38"/>
      <c r="AB531" s="38"/>
      <c r="AC531" s="37"/>
      <c r="AD531" s="39"/>
      <c r="AE531" s="39"/>
      <c r="AF531" s="38"/>
      <c r="AG531" s="37"/>
      <c r="AH531" s="37"/>
      <c r="AI531" s="37"/>
      <c r="AJ531" s="38"/>
      <c r="AK531" s="37"/>
      <c r="AL531" s="37"/>
      <c r="AM531" s="37"/>
      <c r="AN531" s="90"/>
      <c r="AO531" s="90"/>
      <c r="AP531" s="90"/>
      <c r="AQ531" s="90"/>
      <c r="AR531" s="90"/>
      <c r="AS531" s="90"/>
      <c r="AT531" s="90"/>
      <c r="AU531" s="90"/>
      <c r="AV531" s="90"/>
      <c r="AW531" s="90"/>
      <c r="AX531" s="90" t="str">
        <f t="shared" si="48"/>
        <v/>
      </c>
      <c r="AY531" s="90" t="str">
        <f t="shared" si="49"/>
        <v/>
      </c>
      <c r="AZ531" s="90" t="str">
        <f t="shared" si="50"/>
        <v/>
      </c>
      <c r="BA531" s="90" t="str">
        <f t="shared" si="51"/>
        <v/>
      </c>
      <c r="BB531" s="458" t="str">
        <f t="shared" si="52"/>
        <v/>
      </c>
      <c r="BC531" s="442"/>
    </row>
    <row r="532" spans="3:55">
      <c r="C532" s="37"/>
      <c r="H532" s="37"/>
      <c r="I532" s="37"/>
      <c r="N532" s="37"/>
      <c r="Q532" s="38"/>
      <c r="V532" s="37"/>
      <c r="W532" s="37"/>
      <c r="X532" s="37"/>
      <c r="Y532" s="37"/>
      <c r="Z532" s="38"/>
      <c r="AB532" s="38"/>
      <c r="AC532" s="37"/>
      <c r="AD532" s="39"/>
      <c r="AE532" s="39"/>
      <c r="AF532" s="38"/>
      <c r="AG532" s="37"/>
      <c r="AH532" s="37"/>
      <c r="AI532" s="37"/>
      <c r="AJ532" s="38"/>
      <c r="AK532" s="37"/>
      <c r="AL532" s="37"/>
      <c r="AM532" s="37"/>
      <c r="AN532" s="90"/>
      <c r="AO532" s="90"/>
      <c r="AP532" s="90"/>
      <c r="AQ532" s="90"/>
      <c r="AR532" s="90"/>
      <c r="AS532" s="90"/>
      <c r="AT532" s="90"/>
      <c r="AU532" s="90"/>
      <c r="AV532" s="90"/>
      <c r="AW532" s="90"/>
      <c r="AX532" s="90" t="str">
        <f t="shared" si="48"/>
        <v/>
      </c>
      <c r="AY532" s="90" t="str">
        <f t="shared" si="49"/>
        <v/>
      </c>
      <c r="AZ532" s="90" t="str">
        <f t="shared" si="50"/>
        <v/>
      </c>
      <c r="BA532" s="90" t="str">
        <f t="shared" si="51"/>
        <v/>
      </c>
      <c r="BB532" s="458" t="str">
        <f t="shared" si="52"/>
        <v/>
      </c>
      <c r="BC532" s="442"/>
    </row>
    <row r="533" spans="3:55">
      <c r="C533" s="37"/>
      <c r="H533" s="37"/>
      <c r="I533" s="37"/>
      <c r="N533" s="37"/>
      <c r="Q533" s="38"/>
      <c r="V533" s="37"/>
      <c r="W533" s="37"/>
      <c r="X533" s="37"/>
      <c r="Y533" s="37"/>
      <c r="Z533" s="38"/>
      <c r="AB533" s="38"/>
      <c r="AC533" s="37"/>
      <c r="AD533" s="39"/>
      <c r="AE533" s="39"/>
      <c r="AF533" s="38"/>
      <c r="AG533" s="37"/>
      <c r="AH533" s="37"/>
      <c r="AI533" s="37"/>
      <c r="AJ533" s="38"/>
      <c r="AK533" s="37"/>
      <c r="AL533" s="37"/>
      <c r="AM533" s="37"/>
      <c r="AN533" s="90"/>
      <c r="AO533" s="90"/>
      <c r="AP533" s="90"/>
      <c r="AQ533" s="90"/>
      <c r="AR533" s="90"/>
      <c r="AS533" s="90"/>
      <c r="AT533" s="90"/>
      <c r="AU533" s="90"/>
      <c r="AV533" s="90"/>
      <c r="AW533" s="90"/>
      <c r="AX533" s="90" t="str">
        <f t="shared" si="48"/>
        <v/>
      </c>
      <c r="AY533" s="90" t="str">
        <f t="shared" si="49"/>
        <v/>
      </c>
      <c r="AZ533" s="90" t="str">
        <f t="shared" si="50"/>
        <v/>
      </c>
      <c r="BA533" s="90" t="str">
        <f t="shared" si="51"/>
        <v/>
      </c>
      <c r="BB533" s="458" t="str">
        <f t="shared" si="52"/>
        <v/>
      </c>
      <c r="BC533" s="442"/>
    </row>
    <row r="534" spans="3:55">
      <c r="C534" s="37"/>
      <c r="H534" s="37"/>
      <c r="I534" s="37"/>
      <c r="N534" s="37"/>
      <c r="Q534" s="38"/>
      <c r="V534" s="37"/>
      <c r="W534" s="37"/>
      <c r="X534" s="37"/>
      <c r="Y534" s="37"/>
      <c r="Z534" s="38"/>
      <c r="AB534" s="38"/>
      <c r="AC534" s="37"/>
      <c r="AD534" s="39"/>
      <c r="AE534" s="39"/>
      <c r="AF534" s="38"/>
      <c r="AG534" s="37"/>
      <c r="AH534" s="37"/>
      <c r="AI534" s="37"/>
      <c r="AJ534" s="38"/>
      <c r="AK534" s="37"/>
      <c r="AL534" s="37"/>
      <c r="AM534" s="37"/>
      <c r="AN534" s="90"/>
      <c r="AO534" s="90"/>
      <c r="AP534" s="90"/>
      <c r="AQ534" s="90"/>
      <c r="AR534" s="90"/>
      <c r="AS534" s="90"/>
      <c r="AT534" s="90"/>
      <c r="AU534" s="90"/>
      <c r="AV534" s="90"/>
      <c r="AW534" s="90"/>
      <c r="AX534" s="90" t="str">
        <f t="shared" si="48"/>
        <v/>
      </c>
      <c r="AY534" s="90" t="str">
        <f t="shared" si="49"/>
        <v/>
      </c>
      <c r="AZ534" s="90" t="str">
        <f t="shared" si="50"/>
        <v/>
      </c>
      <c r="BA534" s="90" t="str">
        <f t="shared" si="51"/>
        <v/>
      </c>
      <c r="BB534" s="458" t="str">
        <f t="shared" si="52"/>
        <v/>
      </c>
      <c r="BC534" s="442"/>
    </row>
    <row r="535" spans="3:55">
      <c r="C535" s="37"/>
      <c r="H535" s="37"/>
      <c r="I535" s="37"/>
      <c r="N535" s="37"/>
      <c r="Q535" s="38"/>
      <c r="V535" s="37"/>
      <c r="W535" s="37"/>
      <c r="X535" s="37"/>
      <c r="Y535" s="37"/>
      <c r="Z535" s="38"/>
      <c r="AB535" s="38"/>
      <c r="AC535" s="37"/>
      <c r="AD535" s="39"/>
      <c r="AE535" s="39"/>
      <c r="AF535" s="38"/>
      <c r="AG535" s="37"/>
      <c r="AH535" s="37"/>
      <c r="AI535" s="37"/>
      <c r="AJ535" s="38"/>
      <c r="AK535" s="37"/>
      <c r="AL535" s="37"/>
      <c r="AM535" s="37"/>
      <c r="AN535" s="90"/>
      <c r="AO535" s="90"/>
      <c r="AP535" s="90"/>
      <c r="AQ535" s="90"/>
      <c r="AR535" s="90"/>
      <c r="AS535" s="90"/>
      <c r="AT535" s="90"/>
      <c r="AU535" s="90"/>
      <c r="AV535" s="90"/>
      <c r="AW535" s="90"/>
      <c r="AX535" s="90" t="str">
        <f t="shared" si="48"/>
        <v/>
      </c>
      <c r="AY535" s="90" t="str">
        <f t="shared" si="49"/>
        <v/>
      </c>
      <c r="AZ535" s="90" t="str">
        <f t="shared" si="50"/>
        <v/>
      </c>
      <c r="BA535" s="90" t="str">
        <f t="shared" si="51"/>
        <v/>
      </c>
      <c r="BB535" s="458" t="str">
        <f t="shared" si="52"/>
        <v/>
      </c>
      <c r="BC535" s="442"/>
    </row>
    <row r="536" spans="3:55">
      <c r="C536" s="37"/>
      <c r="H536" s="37"/>
      <c r="I536" s="37"/>
      <c r="N536" s="37"/>
      <c r="Q536" s="38"/>
      <c r="V536" s="37"/>
      <c r="W536" s="37"/>
      <c r="X536" s="37"/>
      <c r="Y536" s="37"/>
      <c r="Z536" s="38"/>
      <c r="AB536" s="38"/>
      <c r="AC536" s="37"/>
      <c r="AD536" s="39"/>
      <c r="AE536" s="39"/>
      <c r="AF536" s="38"/>
      <c r="AG536" s="37"/>
      <c r="AH536" s="37"/>
      <c r="AI536" s="37"/>
      <c r="AJ536" s="38"/>
      <c r="AK536" s="37"/>
      <c r="AL536" s="37"/>
      <c r="AM536" s="37"/>
      <c r="AN536" s="90"/>
      <c r="AO536" s="90"/>
      <c r="AP536" s="90"/>
      <c r="AQ536" s="90"/>
      <c r="AR536" s="90"/>
      <c r="AS536" s="90"/>
      <c r="AT536" s="90"/>
      <c r="AU536" s="90"/>
      <c r="AV536" s="90"/>
      <c r="AW536" s="90"/>
      <c r="AX536" s="90" t="str">
        <f t="shared" si="48"/>
        <v/>
      </c>
      <c r="AY536" s="90" t="str">
        <f t="shared" si="49"/>
        <v/>
      </c>
      <c r="AZ536" s="90" t="str">
        <f t="shared" si="50"/>
        <v/>
      </c>
      <c r="BA536" s="90" t="str">
        <f t="shared" si="51"/>
        <v/>
      </c>
      <c r="BB536" s="458" t="str">
        <f t="shared" si="52"/>
        <v/>
      </c>
      <c r="BC536" s="442"/>
    </row>
    <row r="537" spans="3:55">
      <c r="C537" s="37"/>
      <c r="H537" s="37"/>
      <c r="I537" s="37"/>
      <c r="N537" s="37"/>
      <c r="Q537" s="38"/>
      <c r="V537" s="37"/>
      <c r="W537" s="37"/>
      <c r="X537" s="37"/>
      <c r="Y537" s="37"/>
      <c r="Z537" s="38"/>
      <c r="AB537" s="38"/>
      <c r="AC537" s="37"/>
      <c r="AD537" s="39"/>
      <c r="AE537" s="39"/>
      <c r="AF537" s="38"/>
      <c r="AG537" s="37"/>
      <c r="AH537" s="37"/>
      <c r="AI537" s="37"/>
      <c r="AJ537" s="38"/>
      <c r="AK537" s="37"/>
      <c r="AL537" s="37"/>
      <c r="AM537" s="37"/>
      <c r="AN537" s="90"/>
      <c r="AO537" s="90"/>
      <c r="AP537" s="90"/>
      <c r="AQ537" s="90"/>
      <c r="AR537" s="90"/>
      <c r="AS537" s="90"/>
      <c r="AT537" s="90"/>
      <c r="AU537" s="90"/>
      <c r="AV537" s="90"/>
      <c r="AW537" s="90"/>
      <c r="AX537" s="90" t="str">
        <f t="shared" si="48"/>
        <v/>
      </c>
      <c r="AY537" s="90" t="str">
        <f t="shared" si="49"/>
        <v/>
      </c>
      <c r="AZ537" s="90" t="str">
        <f t="shared" si="50"/>
        <v/>
      </c>
      <c r="BA537" s="90" t="str">
        <f t="shared" si="51"/>
        <v/>
      </c>
      <c r="BB537" s="458" t="str">
        <f t="shared" si="52"/>
        <v/>
      </c>
      <c r="BC537" s="442"/>
    </row>
    <row r="538" spans="3:55">
      <c r="C538" s="37"/>
      <c r="H538" s="37"/>
      <c r="I538" s="37"/>
      <c r="N538" s="37"/>
      <c r="Q538" s="38"/>
      <c r="V538" s="37"/>
      <c r="W538" s="37"/>
      <c r="X538" s="37"/>
      <c r="Y538" s="37"/>
      <c r="Z538" s="38"/>
      <c r="AB538" s="38"/>
      <c r="AC538" s="37"/>
      <c r="AD538" s="39"/>
      <c r="AE538" s="39"/>
      <c r="AF538" s="38"/>
      <c r="AG538" s="37"/>
      <c r="AH538" s="37"/>
      <c r="AI538" s="37"/>
      <c r="AJ538" s="38"/>
      <c r="AK538" s="37"/>
      <c r="AL538" s="37"/>
      <c r="AM538" s="37"/>
      <c r="AN538" s="90"/>
      <c r="AO538" s="90"/>
      <c r="AP538" s="90"/>
      <c r="AQ538" s="90"/>
      <c r="AR538" s="90"/>
      <c r="AS538" s="90"/>
      <c r="AT538" s="90"/>
      <c r="AU538" s="90"/>
      <c r="AV538" s="90"/>
      <c r="AW538" s="90"/>
      <c r="AX538" s="90" t="str">
        <f t="shared" si="48"/>
        <v/>
      </c>
      <c r="AY538" s="90" t="str">
        <f t="shared" si="49"/>
        <v/>
      </c>
      <c r="AZ538" s="90" t="str">
        <f t="shared" si="50"/>
        <v/>
      </c>
      <c r="BA538" s="90" t="str">
        <f t="shared" si="51"/>
        <v/>
      </c>
      <c r="BB538" s="458" t="str">
        <f t="shared" si="52"/>
        <v/>
      </c>
      <c r="BC538" s="442"/>
    </row>
    <row r="539" spans="3:55">
      <c r="C539" s="37"/>
      <c r="H539" s="37"/>
      <c r="I539" s="37"/>
      <c r="N539" s="37"/>
      <c r="Q539" s="38"/>
      <c r="V539" s="37"/>
      <c r="W539" s="37"/>
      <c r="X539" s="37"/>
      <c r="Y539" s="37"/>
      <c r="Z539" s="38"/>
      <c r="AB539" s="38"/>
      <c r="AC539" s="37"/>
      <c r="AD539" s="39"/>
      <c r="AE539" s="39"/>
      <c r="AF539" s="38"/>
      <c r="AG539" s="37"/>
      <c r="AH539" s="37"/>
      <c r="AI539" s="37"/>
      <c r="AJ539" s="38"/>
      <c r="AK539" s="37"/>
      <c r="AL539" s="37"/>
      <c r="AM539" s="37"/>
      <c r="AN539" s="90"/>
      <c r="AO539" s="90"/>
      <c r="AP539" s="90"/>
      <c r="AQ539" s="90"/>
      <c r="AR539" s="90"/>
      <c r="AS539" s="90"/>
      <c r="AT539" s="90"/>
      <c r="AU539" s="90"/>
      <c r="AV539" s="90"/>
      <c r="AW539" s="90"/>
      <c r="AX539" s="90" t="str">
        <f t="shared" si="48"/>
        <v/>
      </c>
      <c r="AY539" s="90" t="str">
        <f t="shared" si="49"/>
        <v/>
      </c>
      <c r="AZ539" s="90" t="str">
        <f t="shared" si="50"/>
        <v/>
      </c>
      <c r="BA539" s="90" t="str">
        <f t="shared" si="51"/>
        <v/>
      </c>
      <c r="BB539" s="458" t="str">
        <f t="shared" si="52"/>
        <v/>
      </c>
      <c r="BC539" s="442"/>
    </row>
    <row r="540" spans="3:55">
      <c r="C540" s="37"/>
      <c r="H540" s="37"/>
      <c r="I540" s="37"/>
      <c r="N540" s="37"/>
      <c r="Q540" s="38"/>
      <c r="V540" s="37"/>
      <c r="W540" s="37"/>
      <c r="X540" s="37"/>
      <c r="Y540" s="37"/>
      <c r="Z540" s="38"/>
      <c r="AB540" s="38"/>
      <c r="AC540" s="37"/>
      <c r="AD540" s="39"/>
      <c r="AE540" s="39"/>
      <c r="AF540" s="38"/>
      <c r="AG540" s="37"/>
      <c r="AH540" s="37"/>
      <c r="AI540" s="37"/>
      <c r="AJ540" s="38"/>
      <c r="AK540" s="37"/>
      <c r="AL540" s="37"/>
      <c r="AM540" s="37"/>
      <c r="AN540" s="90"/>
      <c r="AO540" s="90"/>
      <c r="AP540" s="90"/>
      <c r="AQ540" s="90"/>
      <c r="AR540" s="90"/>
      <c r="AS540" s="90"/>
      <c r="AT540" s="90"/>
      <c r="AU540" s="90"/>
      <c r="AV540" s="90"/>
      <c r="AW540" s="90"/>
      <c r="AX540" s="90" t="str">
        <f t="shared" si="48"/>
        <v/>
      </c>
      <c r="AY540" s="90" t="str">
        <f t="shared" si="49"/>
        <v/>
      </c>
      <c r="AZ540" s="90" t="str">
        <f t="shared" si="50"/>
        <v/>
      </c>
      <c r="BA540" s="90" t="str">
        <f t="shared" si="51"/>
        <v/>
      </c>
      <c r="BB540" s="458" t="str">
        <f t="shared" si="52"/>
        <v/>
      </c>
      <c r="BC540" s="442"/>
    </row>
    <row r="541" spans="3:55">
      <c r="C541" s="37"/>
      <c r="H541" s="37"/>
      <c r="I541" s="37"/>
      <c r="N541" s="37"/>
      <c r="Q541" s="38"/>
      <c r="V541" s="37"/>
      <c r="W541" s="37"/>
      <c r="X541" s="37"/>
      <c r="Y541" s="37"/>
      <c r="Z541" s="38"/>
      <c r="AB541" s="38"/>
      <c r="AC541" s="37"/>
      <c r="AD541" s="39"/>
      <c r="AE541" s="39"/>
      <c r="AF541" s="38"/>
      <c r="AG541" s="37"/>
      <c r="AH541" s="37"/>
      <c r="AI541" s="37"/>
      <c r="AJ541" s="38"/>
      <c r="AK541" s="37"/>
      <c r="AL541" s="37"/>
      <c r="AM541" s="37"/>
      <c r="AN541" s="90"/>
      <c r="AO541" s="90"/>
      <c r="AP541" s="90"/>
      <c r="AQ541" s="90"/>
      <c r="AR541" s="90"/>
      <c r="AS541" s="90"/>
      <c r="AT541" s="90"/>
      <c r="AU541" s="90"/>
      <c r="AV541" s="90"/>
      <c r="AW541" s="90"/>
      <c r="AX541" s="90" t="str">
        <f t="shared" si="48"/>
        <v/>
      </c>
      <c r="AY541" s="90" t="str">
        <f t="shared" si="49"/>
        <v/>
      </c>
      <c r="AZ541" s="90" t="str">
        <f t="shared" si="50"/>
        <v/>
      </c>
      <c r="BA541" s="90" t="str">
        <f t="shared" si="51"/>
        <v/>
      </c>
      <c r="BB541" s="458" t="str">
        <f t="shared" si="52"/>
        <v/>
      </c>
      <c r="BC541" s="442"/>
    </row>
    <row r="542" spans="3:55">
      <c r="C542" s="37"/>
      <c r="H542" s="37"/>
      <c r="I542" s="37"/>
      <c r="N542" s="37"/>
      <c r="Q542" s="38"/>
      <c r="V542" s="37"/>
      <c r="W542" s="37"/>
      <c r="X542" s="37"/>
      <c r="Y542" s="37"/>
      <c r="Z542" s="38"/>
      <c r="AB542" s="38"/>
      <c r="AC542" s="37"/>
      <c r="AD542" s="39"/>
      <c r="AE542" s="39"/>
      <c r="AF542" s="38"/>
      <c r="AG542" s="37"/>
      <c r="AH542" s="37"/>
      <c r="AI542" s="37"/>
      <c r="AJ542" s="38"/>
      <c r="AK542" s="37"/>
      <c r="AL542" s="37"/>
      <c r="AM542" s="37"/>
      <c r="AN542" s="90"/>
      <c r="AO542" s="90"/>
      <c r="AP542" s="90"/>
      <c r="AQ542" s="90"/>
      <c r="AR542" s="90"/>
      <c r="AS542" s="90"/>
      <c r="AT542" s="90"/>
      <c r="AU542" s="90"/>
      <c r="AV542" s="90"/>
      <c r="AW542" s="90"/>
      <c r="AX542" s="90" t="str">
        <f t="shared" si="48"/>
        <v/>
      </c>
      <c r="AY542" s="90" t="str">
        <f t="shared" si="49"/>
        <v/>
      </c>
      <c r="AZ542" s="90" t="str">
        <f t="shared" si="50"/>
        <v/>
      </c>
      <c r="BA542" s="90" t="str">
        <f t="shared" si="51"/>
        <v/>
      </c>
      <c r="BB542" s="458" t="str">
        <f t="shared" si="52"/>
        <v/>
      </c>
      <c r="BC542" s="442"/>
    </row>
    <row r="543" spans="3:55">
      <c r="C543" s="37"/>
      <c r="H543" s="37"/>
      <c r="I543" s="37"/>
      <c r="N543" s="37"/>
      <c r="Q543" s="38"/>
      <c r="V543" s="37"/>
      <c r="W543" s="37"/>
      <c r="X543" s="37"/>
      <c r="Y543" s="37"/>
      <c r="Z543" s="38"/>
      <c r="AB543" s="38"/>
      <c r="AC543" s="37"/>
      <c r="AD543" s="39"/>
      <c r="AE543" s="39"/>
      <c r="AF543" s="38"/>
      <c r="AG543" s="37"/>
      <c r="AH543" s="37"/>
      <c r="AI543" s="37"/>
      <c r="AJ543" s="38"/>
      <c r="AK543" s="37"/>
      <c r="AL543" s="37"/>
      <c r="AM543" s="37"/>
      <c r="AN543" s="90"/>
      <c r="AO543" s="90"/>
      <c r="AP543" s="90"/>
      <c r="AQ543" s="90"/>
      <c r="AR543" s="90"/>
      <c r="AS543" s="90"/>
      <c r="AT543" s="90"/>
      <c r="AU543" s="90"/>
      <c r="AV543" s="90"/>
      <c r="AW543" s="90"/>
      <c r="AX543" s="90" t="str">
        <f t="shared" si="48"/>
        <v/>
      </c>
      <c r="AY543" s="90" t="str">
        <f t="shared" si="49"/>
        <v/>
      </c>
      <c r="AZ543" s="90" t="str">
        <f t="shared" si="50"/>
        <v/>
      </c>
      <c r="BA543" s="90" t="str">
        <f t="shared" si="51"/>
        <v/>
      </c>
      <c r="BB543" s="458" t="str">
        <f t="shared" si="52"/>
        <v/>
      </c>
      <c r="BC543" s="442"/>
    </row>
    <row r="544" spans="3:55">
      <c r="C544" s="37"/>
      <c r="H544" s="37"/>
      <c r="I544" s="37"/>
      <c r="N544" s="37"/>
      <c r="Q544" s="38"/>
      <c r="V544" s="37"/>
      <c r="W544" s="37"/>
      <c r="X544" s="37"/>
      <c r="Y544" s="37"/>
      <c r="Z544" s="38"/>
      <c r="AB544" s="38"/>
      <c r="AC544" s="37"/>
      <c r="AD544" s="39"/>
      <c r="AE544" s="39"/>
      <c r="AF544" s="38"/>
      <c r="AG544" s="37"/>
      <c r="AH544" s="37"/>
      <c r="AI544" s="37"/>
      <c r="AJ544" s="38"/>
      <c r="AK544" s="37"/>
      <c r="AL544" s="37"/>
      <c r="AM544" s="37"/>
      <c r="AN544" s="90"/>
      <c r="AO544" s="90"/>
      <c r="AP544" s="90"/>
      <c r="AQ544" s="90"/>
      <c r="AR544" s="90"/>
      <c r="AS544" s="90"/>
      <c r="AT544" s="90"/>
      <c r="AU544" s="90"/>
      <c r="AV544" s="90"/>
      <c r="AW544" s="90"/>
      <c r="AX544" s="90" t="str">
        <f t="shared" si="48"/>
        <v/>
      </c>
      <c r="AY544" s="90" t="str">
        <f t="shared" si="49"/>
        <v/>
      </c>
      <c r="AZ544" s="90" t="str">
        <f t="shared" si="50"/>
        <v/>
      </c>
      <c r="BA544" s="90" t="str">
        <f t="shared" si="51"/>
        <v/>
      </c>
      <c r="BB544" s="458" t="str">
        <f t="shared" si="52"/>
        <v/>
      </c>
      <c r="BC544" s="442"/>
    </row>
    <row r="545" spans="3:55">
      <c r="C545" s="37"/>
      <c r="H545" s="37"/>
      <c r="I545" s="37"/>
      <c r="N545" s="37"/>
      <c r="Q545" s="38"/>
      <c r="V545" s="37"/>
      <c r="W545" s="37"/>
      <c r="X545" s="37"/>
      <c r="Y545" s="37"/>
      <c r="Z545" s="38"/>
      <c r="AB545" s="38"/>
      <c r="AC545" s="37"/>
      <c r="AD545" s="39"/>
      <c r="AE545" s="39"/>
      <c r="AF545" s="38"/>
      <c r="AG545" s="37"/>
      <c r="AH545" s="37"/>
      <c r="AI545" s="37"/>
      <c r="AJ545" s="38"/>
      <c r="AK545" s="37"/>
      <c r="AL545" s="37"/>
      <c r="AM545" s="37"/>
      <c r="AN545" s="90"/>
      <c r="AO545" s="90"/>
      <c r="AP545" s="90"/>
      <c r="AQ545" s="90"/>
      <c r="AR545" s="90"/>
      <c r="AS545" s="90"/>
      <c r="AT545" s="90"/>
      <c r="AU545" s="90"/>
      <c r="AV545" s="90"/>
      <c r="AW545" s="90"/>
      <c r="AX545" s="90" t="str">
        <f t="shared" si="48"/>
        <v/>
      </c>
      <c r="AY545" s="90" t="str">
        <f t="shared" si="49"/>
        <v/>
      </c>
      <c r="AZ545" s="90" t="str">
        <f t="shared" si="50"/>
        <v/>
      </c>
      <c r="BA545" s="90" t="str">
        <f t="shared" si="51"/>
        <v/>
      </c>
      <c r="BB545" s="458" t="str">
        <f t="shared" si="52"/>
        <v/>
      </c>
      <c r="BC545" s="442"/>
    </row>
    <row r="546" spans="3:55">
      <c r="C546" s="37"/>
      <c r="H546" s="37"/>
      <c r="I546" s="37"/>
      <c r="N546" s="37"/>
      <c r="Q546" s="38"/>
      <c r="V546" s="37"/>
      <c r="W546" s="37"/>
      <c r="X546" s="37"/>
      <c r="Y546" s="37"/>
      <c r="Z546" s="38"/>
      <c r="AB546" s="38"/>
      <c r="AC546" s="37"/>
      <c r="AD546" s="39"/>
      <c r="AE546" s="39"/>
      <c r="AF546" s="38"/>
      <c r="AG546" s="37"/>
      <c r="AH546" s="37"/>
      <c r="AI546" s="37"/>
      <c r="AJ546" s="38"/>
      <c r="AK546" s="37"/>
      <c r="AL546" s="37"/>
      <c r="AM546" s="37"/>
      <c r="AN546" s="90"/>
      <c r="AO546" s="90"/>
      <c r="AP546" s="90"/>
      <c r="AQ546" s="90"/>
      <c r="AR546" s="90"/>
      <c r="AS546" s="90"/>
      <c r="AT546" s="90"/>
      <c r="AU546" s="90"/>
      <c r="AV546" s="90"/>
      <c r="AW546" s="90"/>
      <c r="AX546" s="90" t="str">
        <f t="shared" si="48"/>
        <v/>
      </c>
      <c r="AY546" s="90" t="str">
        <f t="shared" si="49"/>
        <v/>
      </c>
      <c r="AZ546" s="90" t="str">
        <f t="shared" si="50"/>
        <v/>
      </c>
      <c r="BA546" s="90" t="str">
        <f t="shared" si="51"/>
        <v/>
      </c>
      <c r="BB546" s="458" t="str">
        <f t="shared" si="52"/>
        <v/>
      </c>
      <c r="BC546" s="442"/>
    </row>
    <row r="547" spans="3:55">
      <c r="C547" s="37"/>
      <c r="H547" s="37"/>
      <c r="I547" s="37"/>
      <c r="N547" s="37"/>
      <c r="Q547" s="38"/>
      <c r="V547" s="37"/>
      <c r="W547" s="37"/>
      <c r="X547" s="37"/>
      <c r="Y547" s="37"/>
      <c r="Z547" s="38"/>
      <c r="AB547" s="38"/>
      <c r="AC547" s="37"/>
      <c r="AD547" s="39"/>
      <c r="AE547" s="39"/>
      <c r="AF547" s="38"/>
      <c r="AG547" s="37"/>
      <c r="AH547" s="37"/>
      <c r="AI547" s="37"/>
      <c r="AJ547" s="38"/>
      <c r="AK547" s="37"/>
      <c r="AL547" s="37"/>
      <c r="AM547" s="37"/>
      <c r="AN547" s="90"/>
      <c r="AO547" s="90"/>
      <c r="AP547" s="90"/>
      <c r="AQ547" s="90"/>
      <c r="AR547" s="90"/>
      <c r="AS547" s="90"/>
      <c r="AT547" s="90"/>
      <c r="AU547" s="90"/>
      <c r="AV547" s="90"/>
      <c r="AW547" s="90"/>
      <c r="AX547" s="90" t="str">
        <f t="shared" si="48"/>
        <v/>
      </c>
      <c r="AY547" s="90" t="str">
        <f t="shared" si="49"/>
        <v/>
      </c>
      <c r="AZ547" s="90" t="str">
        <f t="shared" si="50"/>
        <v/>
      </c>
      <c r="BA547" s="90" t="str">
        <f t="shared" si="51"/>
        <v/>
      </c>
      <c r="BB547" s="458" t="str">
        <f t="shared" si="52"/>
        <v/>
      </c>
      <c r="BC547" s="442"/>
    </row>
    <row r="548" spans="3:55">
      <c r="C548" s="37"/>
      <c r="H548" s="37"/>
      <c r="I548" s="37"/>
      <c r="N548" s="37"/>
      <c r="Q548" s="38"/>
      <c r="V548" s="37"/>
      <c r="W548" s="37"/>
      <c r="X548" s="37"/>
      <c r="Y548" s="37"/>
      <c r="Z548" s="38"/>
      <c r="AB548" s="38"/>
      <c r="AC548" s="37"/>
      <c r="AD548" s="39"/>
      <c r="AE548" s="39"/>
      <c r="AF548" s="38"/>
      <c r="AG548" s="37"/>
      <c r="AH548" s="37"/>
      <c r="AI548" s="37"/>
      <c r="AJ548" s="38"/>
      <c r="AK548" s="37"/>
      <c r="AL548" s="37"/>
      <c r="AM548" s="37"/>
      <c r="AN548" s="90"/>
      <c r="AO548" s="90"/>
      <c r="AP548" s="90"/>
      <c r="AQ548" s="90"/>
      <c r="AR548" s="90"/>
      <c r="AS548" s="90"/>
      <c r="AT548" s="90"/>
      <c r="AU548" s="90"/>
      <c r="AV548" s="90"/>
      <c r="AW548" s="90"/>
      <c r="AX548" s="90" t="str">
        <f t="shared" si="48"/>
        <v/>
      </c>
      <c r="AY548" s="90" t="str">
        <f t="shared" si="49"/>
        <v/>
      </c>
      <c r="AZ548" s="90" t="str">
        <f t="shared" si="50"/>
        <v/>
      </c>
      <c r="BA548" s="90" t="str">
        <f t="shared" si="51"/>
        <v/>
      </c>
      <c r="BB548" s="458" t="str">
        <f t="shared" si="52"/>
        <v/>
      </c>
      <c r="BC548" s="442"/>
    </row>
    <row r="549" spans="3:55">
      <c r="C549" s="37"/>
      <c r="H549" s="37"/>
      <c r="I549" s="37"/>
      <c r="N549" s="37"/>
      <c r="Q549" s="38"/>
      <c r="V549" s="37"/>
      <c r="W549" s="37"/>
      <c r="X549" s="37"/>
      <c r="Y549" s="37"/>
      <c r="Z549" s="38"/>
      <c r="AB549" s="38"/>
      <c r="AC549" s="37"/>
      <c r="AD549" s="39"/>
      <c r="AE549" s="39"/>
      <c r="AF549" s="38"/>
      <c r="AG549" s="37"/>
      <c r="AH549" s="37"/>
      <c r="AI549" s="37"/>
      <c r="AJ549" s="38"/>
      <c r="AK549" s="37"/>
      <c r="AL549" s="37"/>
      <c r="AM549" s="37"/>
      <c r="AN549" s="90"/>
      <c r="AO549" s="90"/>
      <c r="AP549" s="90"/>
      <c r="AQ549" s="90"/>
      <c r="AR549" s="90"/>
      <c r="AS549" s="90"/>
      <c r="AT549" s="90"/>
      <c r="AU549" s="90"/>
      <c r="AV549" s="90"/>
      <c r="AW549" s="90"/>
      <c r="AX549" s="90" t="str">
        <f t="shared" si="48"/>
        <v/>
      </c>
      <c r="AY549" s="90" t="str">
        <f t="shared" si="49"/>
        <v/>
      </c>
      <c r="AZ549" s="90" t="str">
        <f t="shared" si="50"/>
        <v/>
      </c>
      <c r="BA549" s="90" t="str">
        <f t="shared" si="51"/>
        <v/>
      </c>
      <c r="BB549" s="458" t="str">
        <f t="shared" si="52"/>
        <v/>
      </c>
      <c r="BC549" s="442"/>
    </row>
    <row r="550" spans="3:55">
      <c r="C550" s="37"/>
      <c r="H550" s="37"/>
      <c r="I550" s="37"/>
      <c r="N550" s="37"/>
      <c r="Q550" s="38"/>
      <c r="V550" s="37"/>
      <c r="W550" s="37"/>
      <c r="X550" s="37"/>
      <c r="Y550" s="37"/>
      <c r="Z550" s="38"/>
      <c r="AB550" s="38"/>
      <c r="AC550" s="37"/>
      <c r="AD550" s="39"/>
      <c r="AE550" s="39"/>
      <c r="AF550" s="38"/>
      <c r="AG550" s="37"/>
      <c r="AH550" s="37"/>
      <c r="AI550" s="37"/>
      <c r="AJ550" s="38"/>
      <c r="AK550" s="37"/>
      <c r="AL550" s="37"/>
      <c r="AM550" s="37"/>
      <c r="AN550" s="90"/>
      <c r="AO550" s="90"/>
      <c r="AP550" s="90"/>
      <c r="AQ550" s="90"/>
      <c r="AR550" s="90"/>
      <c r="AS550" s="90"/>
      <c r="AT550" s="90"/>
      <c r="AU550" s="90"/>
      <c r="AV550" s="90"/>
      <c r="AW550" s="90"/>
      <c r="AX550" s="90" t="str">
        <f t="shared" si="48"/>
        <v/>
      </c>
      <c r="AY550" s="90" t="str">
        <f t="shared" si="49"/>
        <v/>
      </c>
      <c r="AZ550" s="90" t="str">
        <f t="shared" si="50"/>
        <v/>
      </c>
      <c r="BA550" s="90" t="str">
        <f t="shared" si="51"/>
        <v/>
      </c>
      <c r="BB550" s="458" t="str">
        <f t="shared" si="52"/>
        <v/>
      </c>
      <c r="BC550" s="442"/>
    </row>
    <row r="551" spans="3:55">
      <c r="C551" s="37"/>
      <c r="H551" s="37"/>
      <c r="I551" s="37"/>
      <c r="N551" s="37"/>
      <c r="Q551" s="38"/>
      <c r="V551" s="37"/>
      <c r="W551" s="37"/>
      <c r="X551" s="37"/>
      <c r="Y551" s="37"/>
      <c r="Z551" s="38"/>
      <c r="AB551" s="38"/>
      <c r="AC551" s="37"/>
      <c r="AD551" s="39"/>
      <c r="AE551" s="39"/>
      <c r="AF551" s="38"/>
      <c r="AG551" s="37"/>
      <c r="AH551" s="37"/>
      <c r="AI551" s="37"/>
      <c r="AJ551" s="38"/>
      <c r="AK551" s="37"/>
      <c r="AL551" s="37"/>
      <c r="AM551" s="37"/>
      <c r="AN551" s="90"/>
      <c r="AO551" s="90"/>
      <c r="AP551" s="90"/>
      <c r="AQ551" s="90"/>
      <c r="AR551" s="90"/>
      <c r="AS551" s="90"/>
      <c r="AT551" s="90"/>
      <c r="AU551" s="90"/>
      <c r="AV551" s="90"/>
      <c r="AW551" s="90"/>
      <c r="AX551" s="90" t="str">
        <f t="shared" si="48"/>
        <v/>
      </c>
      <c r="AY551" s="90" t="str">
        <f t="shared" si="49"/>
        <v/>
      </c>
      <c r="AZ551" s="90" t="str">
        <f t="shared" si="50"/>
        <v/>
      </c>
      <c r="BA551" s="90" t="str">
        <f t="shared" si="51"/>
        <v/>
      </c>
      <c r="BB551" s="458" t="str">
        <f t="shared" si="52"/>
        <v/>
      </c>
      <c r="BC551" s="442"/>
    </row>
    <row r="552" spans="3:55">
      <c r="C552" s="37"/>
      <c r="H552" s="37"/>
      <c r="I552" s="37"/>
      <c r="N552" s="37"/>
      <c r="Q552" s="38"/>
      <c r="V552" s="37"/>
      <c r="W552" s="37"/>
      <c r="X552" s="37"/>
      <c r="Y552" s="37"/>
      <c r="Z552" s="38"/>
      <c r="AB552" s="38"/>
      <c r="AC552" s="37"/>
      <c r="AD552" s="39"/>
      <c r="AE552" s="39"/>
      <c r="AF552" s="38"/>
      <c r="AG552" s="37"/>
      <c r="AH552" s="37"/>
      <c r="AI552" s="37"/>
      <c r="AJ552" s="38"/>
      <c r="AK552" s="37"/>
      <c r="AL552" s="37"/>
      <c r="AM552" s="37"/>
      <c r="AN552" s="90"/>
      <c r="AO552" s="90"/>
      <c r="AP552" s="90"/>
      <c r="AQ552" s="90"/>
      <c r="AR552" s="90"/>
      <c r="AS552" s="90"/>
      <c r="AT552" s="90"/>
      <c r="AU552" s="90"/>
      <c r="AV552" s="90"/>
      <c r="AW552" s="90"/>
      <c r="AX552" s="90" t="str">
        <f t="shared" si="48"/>
        <v/>
      </c>
      <c r="AY552" s="90" t="str">
        <f t="shared" si="49"/>
        <v/>
      </c>
      <c r="AZ552" s="90" t="str">
        <f t="shared" si="50"/>
        <v/>
      </c>
      <c r="BA552" s="90" t="str">
        <f t="shared" si="51"/>
        <v/>
      </c>
      <c r="BB552" s="458" t="str">
        <f t="shared" si="52"/>
        <v/>
      </c>
      <c r="BC552" s="442"/>
    </row>
    <row r="553" spans="3:55">
      <c r="C553" s="37"/>
      <c r="H553" s="37"/>
      <c r="I553" s="37"/>
      <c r="N553" s="37"/>
      <c r="Q553" s="38"/>
      <c r="V553" s="37"/>
      <c r="W553" s="37"/>
      <c r="X553" s="37"/>
      <c r="Y553" s="37"/>
      <c r="Z553" s="38"/>
      <c r="AB553" s="38"/>
      <c r="AC553" s="37"/>
      <c r="AD553" s="39"/>
      <c r="AE553" s="39"/>
      <c r="AF553" s="38"/>
      <c r="AG553" s="37"/>
      <c r="AH553" s="37"/>
      <c r="AI553" s="37"/>
      <c r="AJ553" s="38"/>
      <c r="AK553" s="37"/>
      <c r="AL553" s="37"/>
      <c r="AM553" s="37"/>
      <c r="AN553" s="90"/>
      <c r="AO553" s="90"/>
      <c r="AP553" s="90"/>
      <c r="AQ553" s="90"/>
      <c r="AR553" s="90"/>
      <c r="AS553" s="90"/>
      <c r="AT553" s="90"/>
      <c r="AU553" s="90"/>
      <c r="AV553" s="90"/>
      <c r="AW553" s="90"/>
      <c r="AX553" s="90" t="str">
        <f t="shared" si="48"/>
        <v/>
      </c>
      <c r="AY553" s="90" t="str">
        <f t="shared" si="49"/>
        <v/>
      </c>
      <c r="AZ553" s="90" t="str">
        <f t="shared" si="50"/>
        <v/>
      </c>
      <c r="BA553" s="90" t="str">
        <f t="shared" si="51"/>
        <v/>
      </c>
      <c r="BB553" s="458" t="str">
        <f t="shared" si="52"/>
        <v/>
      </c>
      <c r="BC553" s="442"/>
    </row>
    <row r="554" spans="3:55">
      <c r="C554" s="37"/>
      <c r="H554" s="37"/>
      <c r="I554" s="37"/>
      <c r="N554" s="37"/>
      <c r="Q554" s="38"/>
      <c r="V554" s="37"/>
      <c r="W554" s="37"/>
      <c r="X554" s="37"/>
      <c r="Y554" s="37"/>
      <c r="Z554" s="38"/>
      <c r="AB554" s="38"/>
      <c r="AC554" s="37"/>
      <c r="AD554" s="39"/>
      <c r="AE554" s="39"/>
      <c r="AF554" s="38"/>
      <c r="AG554" s="37"/>
      <c r="AH554" s="37"/>
      <c r="AI554" s="37"/>
      <c r="AJ554" s="38"/>
      <c r="AK554" s="37"/>
      <c r="AL554" s="37"/>
      <c r="AM554" s="37"/>
      <c r="AN554" s="90"/>
      <c r="AO554" s="90"/>
      <c r="AP554" s="90"/>
      <c r="AQ554" s="90"/>
      <c r="AR554" s="90"/>
      <c r="AS554" s="90"/>
      <c r="AT554" s="90"/>
      <c r="AU554" s="90"/>
      <c r="AV554" s="90"/>
      <c r="AW554" s="90"/>
      <c r="AX554" s="90" t="str">
        <f t="shared" ref="AX554:AX617" si="53">IF(A554="","",AZ554+BB554)</f>
        <v/>
      </c>
      <c r="AY554" s="90" t="str">
        <f t="shared" ref="AY554:AY617" si="54">IF(AND(A554&lt;&gt;"",AS554&lt;&gt;""),"1","")</f>
        <v/>
      </c>
      <c r="AZ554" s="90" t="str">
        <f t="shared" ref="AZ554:AZ617" si="55">IF(A554="","",IF(AY554="",AZ553,AZ553+AY554))</f>
        <v/>
      </c>
      <c r="BA554" s="90" t="str">
        <f t="shared" ref="BA554:BA617" si="56">IF(AND(A554&lt;&gt;"",AS554=""),"1","")</f>
        <v/>
      </c>
      <c r="BB554" s="458" t="str">
        <f t="shared" ref="BB554:BB617" si="57">IF(A554="","",IF(BA554="",BB553,BB553+BA554))</f>
        <v/>
      </c>
      <c r="BC554" s="442"/>
    </row>
    <row r="555" spans="3:55">
      <c r="C555" s="37"/>
      <c r="H555" s="37"/>
      <c r="I555" s="37"/>
      <c r="N555" s="37"/>
      <c r="Q555" s="38"/>
      <c r="V555" s="37"/>
      <c r="W555" s="37"/>
      <c r="X555" s="37"/>
      <c r="Y555" s="37"/>
      <c r="Z555" s="38"/>
      <c r="AB555" s="38"/>
      <c r="AC555" s="37"/>
      <c r="AD555" s="39"/>
      <c r="AE555" s="39"/>
      <c r="AF555" s="38"/>
      <c r="AG555" s="37"/>
      <c r="AH555" s="37"/>
      <c r="AI555" s="37"/>
      <c r="AJ555" s="38"/>
      <c r="AK555" s="37"/>
      <c r="AL555" s="37"/>
      <c r="AM555" s="37"/>
      <c r="AN555" s="90"/>
      <c r="AO555" s="90"/>
      <c r="AP555" s="90"/>
      <c r="AQ555" s="90"/>
      <c r="AR555" s="90"/>
      <c r="AS555" s="90"/>
      <c r="AT555" s="90"/>
      <c r="AU555" s="90"/>
      <c r="AV555" s="90"/>
      <c r="AW555" s="90"/>
      <c r="AX555" s="90" t="str">
        <f t="shared" si="53"/>
        <v/>
      </c>
      <c r="AY555" s="90" t="str">
        <f t="shared" si="54"/>
        <v/>
      </c>
      <c r="AZ555" s="90" t="str">
        <f t="shared" si="55"/>
        <v/>
      </c>
      <c r="BA555" s="90" t="str">
        <f t="shared" si="56"/>
        <v/>
      </c>
      <c r="BB555" s="458" t="str">
        <f t="shared" si="57"/>
        <v/>
      </c>
      <c r="BC555" s="442"/>
    </row>
    <row r="556" spans="3:55">
      <c r="C556" s="37"/>
      <c r="H556" s="37"/>
      <c r="I556" s="37"/>
      <c r="N556" s="37"/>
      <c r="Q556" s="38"/>
      <c r="V556" s="37"/>
      <c r="W556" s="37"/>
      <c r="X556" s="37"/>
      <c r="Y556" s="37"/>
      <c r="Z556" s="38"/>
      <c r="AB556" s="38"/>
      <c r="AC556" s="37"/>
      <c r="AD556" s="39"/>
      <c r="AE556" s="39"/>
      <c r="AF556" s="38"/>
      <c r="AG556" s="37"/>
      <c r="AH556" s="37"/>
      <c r="AI556" s="37"/>
      <c r="AJ556" s="38"/>
      <c r="AK556" s="37"/>
      <c r="AL556" s="37"/>
      <c r="AM556" s="37"/>
      <c r="AN556" s="90"/>
      <c r="AO556" s="90"/>
      <c r="AP556" s="90"/>
      <c r="AQ556" s="90"/>
      <c r="AR556" s="90"/>
      <c r="AS556" s="90"/>
      <c r="AT556" s="90"/>
      <c r="AU556" s="90"/>
      <c r="AV556" s="90"/>
      <c r="AW556" s="90"/>
      <c r="AX556" s="90" t="str">
        <f t="shared" si="53"/>
        <v/>
      </c>
      <c r="AY556" s="90" t="str">
        <f t="shared" si="54"/>
        <v/>
      </c>
      <c r="AZ556" s="90" t="str">
        <f t="shared" si="55"/>
        <v/>
      </c>
      <c r="BA556" s="90" t="str">
        <f t="shared" si="56"/>
        <v/>
      </c>
      <c r="BB556" s="458" t="str">
        <f t="shared" si="57"/>
        <v/>
      </c>
      <c r="BC556" s="442"/>
    </row>
    <row r="557" spans="3:55">
      <c r="C557" s="37"/>
      <c r="H557" s="37"/>
      <c r="I557" s="37"/>
      <c r="N557" s="37"/>
      <c r="Q557" s="38"/>
      <c r="V557" s="37"/>
      <c r="W557" s="37"/>
      <c r="X557" s="37"/>
      <c r="Y557" s="37"/>
      <c r="Z557" s="38"/>
      <c r="AB557" s="38"/>
      <c r="AC557" s="37"/>
      <c r="AD557" s="39"/>
      <c r="AE557" s="39"/>
      <c r="AF557" s="38"/>
      <c r="AG557" s="37"/>
      <c r="AH557" s="37"/>
      <c r="AI557" s="37"/>
      <c r="AJ557" s="38"/>
      <c r="AK557" s="37"/>
      <c r="AL557" s="37"/>
      <c r="AM557" s="37"/>
      <c r="AN557" s="90"/>
      <c r="AO557" s="90"/>
      <c r="AP557" s="90"/>
      <c r="AQ557" s="90"/>
      <c r="AR557" s="90"/>
      <c r="AS557" s="90"/>
      <c r="AT557" s="90"/>
      <c r="AU557" s="90"/>
      <c r="AV557" s="90"/>
      <c r="AW557" s="90"/>
      <c r="AX557" s="90" t="str">
        <f t="shared" si="53"/>
        <v/>
      </c>
      <c r="AY557" s="90" t="str">
        <f t="shared" si="54"/>
        <v/>
      </c>
      <c r="AZ557" s="90" t="str">
        <f t="shared" si="55"/>
        <v/>
      </c>
      <c r="BA557" s="90" t="str">
        <f t="shared" si="56"/>
        <v/>
      </c>
      <c r="BB557" s="458" t="str">
        <f t="shared" si="57"/>
        <v/>
      </c>
      <c r="BC557" s="442"/>
    </row>
    <row r="558" spans="3:55">
      <c r="C558" s="37"/>
      <c r="H558" s="37"/>
      <c r="I558" s="37"/>
      <c r="N558" s="37"/>
      <c r="Q558" s="38"/>
      <c r="V558" s="37"/>
      <c r="W558" s="37"/>
      <c r="X558" s="37"/>
      <c r="Y558" s="37"/>
      <c r="Z558" s="38"/>
      <c r="AB558" s="38"/>
      <c r="AC558" s="37"/>
      <c r="AD558" s="39"/>
      <c r="AE558" s="39"/>
      <c r="AF558" s="38"/>
      <c r="AG558" s="37"/>
      <c r="AH558" s="37"/>
      <c r="AI558" s="37"/>
      <c r="AJ558" s="38"/>
      <c r="AK558" s="37"/>
      <c r="AL558" s="37"/>
      <c r="AM558" s="37"/>
      <c r="AN558" s="90"/>
      <c r="AO558" s="90"/>
      <c r="AP558" s="90"/>
      <c r="AQ558" s="90"/>
      <c r="AR558" s="90"/>
      <c r="AS558" s="90"/>
      <c r="AT558" s="90"/>
      <c r="AU558" s="90"/>
      <c r="AV558" s="90"/>
      <c r="AW558" s="90"/>
      <c r="AX558" s="90" t="str">
        <f t="shared" si="53"/>
        <v/>
      </c>
      <c r="AY558" s="90" t="str">
        <f t="shared" si="54"/>
        <v/>
      </c>
      <c r="AZ558" s="90" t="str">
        <f t="shared" si="55"/>
        <v/>
      </c>
      <c r="BA558" s="90" t="str">
        <f t="shared" si="56"/>
        <v/>
      </c>
      <c r="BB558" s="458" t="str">
        <f t="shared" si="57"/>
        <v/>
      </c>
      <c r="BC558" s="442"/>
    </row>
    <row r="559" spans="3:55">
      <c r="C559" s="37"/>
      <c r="H559" s="37"/>
      <c r="I559" s="37"/>
      <c r="N559" s="37"/>
      <c r="Q559" s="38"/>
      <c r="V559" s="37"/>
      <c r="W559" s="37"/>
      <c r="X559" s="37"/>
      <c r="Y559" s="37"/>
      <c r="Z559" s="38"/>
      <c r="AB559" s="38"/>
      <c r="AC559" s="37"/>
      <c r="AD559" s="39"/>
      <c r="AE559" s="39"/>
      <c r="AF559" s="38"/>
      <c r="AG559" s="37"/>
      <c r="AH559" s="37"/>
      <c r="AI559" s="37"/>
      <c r="AJ559" s="38"/>
      <c r="AK559" s="37"/>
      <c r="AL559" s="37"/>
      <c r="AM559" s="37"/>
      <c r="AN559" s="90"/>
      <c r="AO559" s="90"/>
      <c r="AP559" s="90"/>
      <c r="AQ559" s="90"/>
      <c r="AR559" s="90"/>
      <c r="AS559" s="90"/>
      <c r="AT559" s="90"/>
      <c r="AU559" s="90"/>
      <c r="AV559" s="90"/>
      <c r="AW559" s="90"/>
      <c r="AX559" s="90" t="str">
        <f t="shared" si="53"/>
        <v/>
      </c>
      <c r="AY559" s="90" t="str">
        <f t="shared" si="54"/>
        <v/>
      </c>
      <c r="AZ559" s="90" t="str">
        <f t="shared" si="55"/>
        <v/>
      </c>
      <c r="BA559" s="90" t="str">
        <f t="shared" si="56"/>
        <v/>
      </c>
      <c r="BB559" s="458" t="str">
        <f t="shared" si="57"/>
        <v/>
      </c>
      <c r="BC559" s="442"/>
    </row>
    <row r="560" spans="3:55">
      <c r="C560" s="37"/>
      <c r="H560" s="37"/>
      <c r="I560" s="37"/>
      <c r="N560" s="37"/>
      <c r="Q560" s="38"/>
      <c r="V560" s="37"/>
      <c r="W560" s="37"/>
      <c r="X560" s="37"/>
      <c r="Y560" s="37"/>
      <c r="Z560" s="38"/>
      <c r="AB560" s="38"/>
      <c r="AC560" s="37"/>
      <c r="AD560" s="39"/>
      <c r="AE560" s="39"/>
      <c r="AF560" s="38"/>
      <c r="AG560" s="37"/>
      <c r="AH560" s="37"/>
      <c r="AI560" s="37"/>
      <c r="AJ560" s="38"/>
      <c r="AK560" s="37"/>
      <c r="AL560" s="37"/>
      <c r="AM560" s="37"/>
      <c r="AN560" s="90"/>
      <c r="AO560" s="90"/>
      <c r="AP560" s="90"/>
      <c r="AQ560" s="90"/>
      <c r="AR560" s="90"/>
      <c r="AS560" s="90"/>
      <c r="AT560" s="90"/>
      <c r="AU560" s="90"/>
      <c r="AV560" s="90"/>
      <c r="AW560" s="90"/>
      <c r="AX560" s="90" t="str">
        <f t="shared" si="53"/>
        <v/>
      </c>
      <c r="AY560" s="90" t="str">
        <f t="shared" si="54"/>
        <v/>
      </c>
      <c r="AZ560" s="90" t="str">
        <f t="shared" si="55"/>
        <v/>
      </c>
      <c r="BA560" s="90" t="str">
        <f t="shared" si="56"/>
        <v/>
      </c>
      <c r="BB560" s="458" t="str">
        <f t="shared" si="57"/>
        <v/>
      </c>
      <c r="BC560" s="442"/>
    </row>
    <row r="561" spans="3:55">
      <c r="C561" s="37"/>
      <c r="H561" s="37"/>
      <c r="I561" s="37"/>
      <c r="N561" s="37"/>
      <c r="Q561" s="38"/>
      <c r="V561" s="37"/>
      <c r="W561" s="37"/>
      <c r="X561" s="37"/>
      <c r="Y561" s="37"/>
      <c r="Z561" s="38"/>
      <c r="AB561" s="38"/>
      <c r="AC561" s="37"/>
      <c r="AD561" s="39"/>
      <c r="AE561" s="39"/>
      <c r="AF561" s="38"/>
      <c r="AG561" s="37"/>
      <c r="AH561" s="37"/>
      <c r="AI561" s="37"/>
      <c r="AJ561" s="38"/>
      <c r="AK561" s="37"/>
      <c r="AL561" s="37"/>
      <c r="AM561" s="37"/>
      <c r="AN561" s="90"/>
      <c r="AO561" s="90"/>
      <c r="AP561" s="90"/>
      <c r="AQ561" s="90"/>
      <c r="AR561" s="90"/>
      <c r="AS561" s="90"/>
      <c r="AT561" s="90"/>
      <c r="AU561" s="90"/>
      <c r="AV561" s="90"/>
      <c r="AW561" s="90"/>
      <c r="AX561" s="90" t="str">
        <f t="shared" si="53"/>
        <v/>
      </c>
      <c r="AY561" s="90" t="str">
        <f t="shared" si="54"/>
        <v/>
      </c>
      <c r="AZ561" s="90" t="str">
        <f t="shared" si="55"/>
        <v/>
      </c>
      <c r="BA561" s="90" t="str">
        <f t="shared" si="56"/>
        <v/>
      </c>
      <c r="BB561" s="458" t="str">
        <f t="shared" si="57"/>
        <v/>
      </c>
      <c r="BC561" s="442"/>
    </row>
    <row r="562" spans="3:55">
      <c r="C562" s="37"/>
      <c r="H562" s="37"/>
      <c r="I562" s="37"/>
      <c r="N562" s="37"/>
      <c r="Q562" s="38"/>
      <c r="V562" s="37"/>
      <c r="W562" s="37"/>
      <c r="X562" s="37"/>
      <c r="Y562" s="37"/>
      <c r="Z562" s="38"/>
      <c r="AB562" s="38"/>
      <c r="AC562" s="37"/>
      <c r="AD562" s="39"/>
      <c r="AE562" s="39"/>
      <c r="AF562" s="38"/>
      <c r="AG562" s="37"/>
      <c r="AH562" s="37"/>
      <c r="AI562" s="37"/>
      <c r="AJ562" s="38"/>
      <c r="AK562" s="37"/>
      <c r="AL562" s="37"/>
      <c r="AM562" s="37"/>
      <c r="AN562" s="90"/>
      <c r="AO562" s="90"/>
      <c r="AP562" s="90"/>
      <c r="AQ562" s="90"/>
      <c r="AR562" s="90"/>
      <c r="AS562" s="90"/>
      <c r="AT562" s="90"/>
      <c r="AU562" s="90"/>
      <c r="AV562" s="90"/>
      <c r="AW562" s="90"/>
      <c r="AX562" s="90" t="str">
        <f t="shared" si="53"/>
        <v/>
      </c>
      <c r="AY562" s="90" t="str">
        <f t="shared" si="54"/>
        <v/>
      </c>
      <c r="AZ562" s="90" t="str">
        <f t="shared" si="55"/>
        <v/>
      </c>
      <c r="BA562" s="90" t="str">
        <f t="shared" si="56"/>
        <v/>
      </c>
      <c r="BB562" s="458" t="str">
        <f t="shared" si="57"/>
        <v/>
      </c>
      <c r="BC562" s="442"/>
    </row>
    <row r="563" spans="3:55">
      <c r="C563" s="37"/>
      <c r="H563" s="37"/>
      <c r="I563" s="37"/>
      <c r="N563" s="37"/>
      <c r="Q563" s="38"/>
      <c r="V563" s="37"/>
      <c r="W563" s="37"/>
      <c r="X563" s="37"/>
      <c r="Y563" s="37"/>
      <c r="Z563" s="38"/>
      <c r="AB563" s="38"/>
      <c r="AC563" s="37"/>
      <c r="AD563" s="39"/>
      <c r="AE563" s="39"/>
      <c r="AF563" s="38"/>
      <c r="AG563" s="37"/>
      <c r="AH563" s="37"/>
      <c r="AI563" s="37"/>
      <c r="AJ563" s="38"/>
      <c r="AK563" s="37"/>
      <c r="AL563" s="37"/>
      <c r="AM563" s="37"/>
      <c r="AN563" s="90"/>
      <c r="AO563" s="90"/>
      <c r="AP563" s="90"/>
      <c r="AQ563" s="90"/>
      <c r="AR563" s="90"/>
      <c r="AS563" s="90"/>
      <c r="AT563" s="90"/>
      <c r="AU563" s="90"/>
      <c r="AV563" s="90"/>
      <c r="AW563" s="90"/>
      <c r="AX563" s="90" t="str">
        <f t="shared" si="53"/>
        <v/>
      </c>
      <c r="AY563" s="90" t="str">
        <f t="shared" si="54"/>
        <v/>
      </c>
      <c r="AZ563" s="90" t="str">
        <f t="shared" si="55"/>
        <v/>
      </c>
      <c r="BA563" s="90" t="str">
        <f t="shared" si="56"/>
        <v/>
      </c>
      <c r="BB563" s="458" t="str">
        <f t="shared" si="57"/>
        <v/>
      </c>
      <c r="BC563" s="442"/>
    </row>
    <row r="564" spans="3:55">
      <c r="C564" s="37"/>
      <c r="H564" s="37"/>
      <c r="I564" s="37"/>
      <c r="N564" s="37"/>
      <c r="Q564" s="38"/>
      <c r="V564" s="37"/>
      <c r="W564" s="37"/>
      <c r="X564" s="37"/>
      <c r="Y564" s="37"/>
      <c r="Z564" s="38"/>
      <c r="AB564" s="38"/>
      <c r="AC564" s="37"/>
      <c r="AD564" s="39"/>
      <c r="AE564" s="39"/>
      <c r="AF564" s="38"/>
      <c r="AG564" s="37"/>
      <c r="AH564" s="37"/>
      <c r="AI564" s="37"/>
      <c r="AJ564" s="38"/>
      <c r="AK564" s="37"/>
      <c r="AL564" s="37"/>
      <c r="AM564" s="37"/>
      <c r="AN564" s="90"/>
      <c r="AO564" s="90"/>
      <c r="AP564" s="90"/>
      <c r="AQ564" s="90"/>
      <c r="AR564" s="90"/>
      <c r="AS564" s="90"/>
      <c r="AT564" s="90"/>
      <c r="AU564" s="90"/>
      <c r="AV564" s="90"/>
      <c r="AW564" s="90"/>
      <c r="AX564" s="90" t="str">
        <f t="shared" si="53"/>
        <v/>
      </c>
      <c r="AY564" s="90" t="str">
        <f t="shared" si="54"/>
        <v/>
      </c>
      <c r="AZ564" s="90" t="str">
        <f t="shared" si="55"/>
        <v/>
      </c>
      <c r="BA564" s="90" t="str">
        <f t="shared" si="56"/>
        <v/>
      </c>
      <c r="BB564" s="458" t="str">
        <f t="shared" si="57"/>
        <v/>
      </c>
      <c r="BC564" s="442"/>
    </row>
    <row r="565" spans="3:55">
      <c r="C565" s="37"/>
      <c r="H565" s="37"/>
      <c r="I565" s="37"/>
      <c r="N565" s="37"/>
      <c r="Q565" s="38"/>
      <c r="V565" s="37"/>
      <c r="W565" s="37"/>
      <c r="X565" s="37"/>
      <c r="Y565" s="37"/>
      <c r="Z565" s="38"/>
      <c r="AB565" s="38"/>
      <c r="AC565" s="37"/>
      <c r="AD565" s="39"/>
      <c r="AE565" s="39"/>
      <c r="AF565" s="38"/>
      <c r="AG565" s="37"/>
      <c r="AH565" s="37"/>
      <c r="AI565" s="37"/>
      <c r="AJ565" s="38"/>
      <c r="AK565" s="37"/>
      <c r="AL565" s="37"/>
      <c r="AM565" s="37"/>
      <c r="AN565" s="90"/>
      <c r="AO565" s="90"/>
      <c r="AP565" s="90"/>
      <c r="AQ565" s="90"/>
      <c r="AR565" s="90"/>
      <c r="AS565" s="90"/>
      <c r="AT565" s="90"/>
      <c r="AU565" s="90"/>
      <c r="AV565" s="90"/>
      <c r="AW565" s="90"/>
      <c r="AX565" s="90" t="str">
        <f t="shared" si="53"/>
        <v/>
      </c>
      <c r="AY565" s="90" t="str">
        <f t="shared" si="54"/>
        <v/>
      </c>
      <c r="AZ565" s="90" t="str">
        <f t="shared" si="55"/>
        <v/>
      </c>
      <c r="BA565" s="90" t="str">
        <f t="shared" si="56"/>
        <v/>
      </c>
      <c r="BB565" s="458" t="str">
        <f t="shared" si="57"/>
        <v/>
      </c>
      <c r="BC565" s="442"/>
    </row>
    <row r="566" spans="3:55">
      <c r="C566" s="37"/>
      <c r="H566" s="37"/>
      <c r="I566" s="37"/>
      <c r="N566" s="37"/>
      <c r="Q566" s="38"/>
      <c r="V566" s="37"/>
      <c r="W566" s="37"/>
      <c r="X566" s="37"/>
      <c r="Y566" s="37"/>
      <c r="Z566" s="38"/>
      <c r="AB566" s="38"/>
      <c r="AC566" s="37"/>
      <c r="AD566" s="39"/>
      <c r="AE566" s="39"/>
      <c r="AF566" s="38"/>
      <c r="AG566" s="37"/>
      <c r="AH566" s="37"/>
      <c r="AI566" s="37"/>
      <c r="AJ566" s="38"/>
      <c r="AK566" s="37"/>
      <c r="AL566" s="37"/>
      <c r="AM566" s="37"/>
      <c r="AN566" s="90"/>
      <c r="AO566" s="90"/>
      <c r="AP566" s="90"/>
      <c r="AQ566" s="90"/>
      <c r="AR566" s="90"/>
      <c r="AS566" s="90"/>
      <c r="AT566" s="90"/>
      <c r="AU566" s="90"/>
      <c r="AV566" s="90"/>
      <c r="AW566" s="90"/>
      <c r="AX566" s="90" t="str">
        <f t="shared" si="53"/>
        <v/>
      </c>
      <c r="AY566" s="90" t="str">
        <f t="shared" si="54"/>
        <v/>
      </c>
      <c r="AZ566" s="90" t="str">
        <f t="shared" si="55"/>
        <v/>
      </c>
      <c r="BA566" s="90" t="str">
        <f t="shared" si="56"/>
        <v/>
      </c>
      <c r="BB566" s="458" t="str">
        <f t="shared" si="57"/>
        <v/>
      </c>
      <c r="BC566" s="442"/>
    </row>
    <row r="567" spans="3:55">
      <c r="C567" s="37"/>
      <c r="H567" s="37"/>
      <c r="I567" s="37"/>
      <c r="N567" s="37"/>
      <c r="Q567" s="38"/>
      <c r="V567" s="37"/>
      <c r="W567" s="37"/>
      <c r="X567" s="37"/>
      <c r="Y567" s="37"/>
      <c r="Z567" s="38"/>
      <c r="AB567" s="38"/>
      <c r="AC567" s="37"/>
      <c r="AD567" s="39"/>
      <c r="AE567" s="39"/>
      <c r="AF567" s="38"/>
      <c r="AG567" s="37"/>
      <c r="AH567" s="37"/>
      <c r="AI567" s="37"/>
      <c r="AJ567" s="38"/>
      <c r="AK567" s="37"/>
      <c r="AL567" s="37"/>
      <c r="AM567" s="37"/>
      <c r="AN567" s="90"/>
      <c r="AO567" s="90"/>
      <c r="AP567" s="90"/>
      <c r="AQ567" s="90"/>
      <c r="AR567" s="90"/>
      <c r="AS567" s="90"/>
      <c r="AT567" s="90"/>
      <c r="AU567" s="90"/>
      <c r="AV567" s="90"/>
      <c r="AW567" s="90"/>
      <c r="AX567" s="90" t="str">
        <f t="shared" si="53"/>
        <v/>
      </c>
      <c r="AY567" s="90" t="str">
        <f t="shared" si="54"/>
        <v/>
      </c>
      <c r="AZ567" s="90" t="str">
        <f t="shared" si="55"/>
        <v/>
      </c>
      <c r="BA567" s="90" t="str">
        <f t="shared" si="56"/>
        <v/>
      </c>
      <c r="BB567" s="458" t="str">
        <f t="shared" si="57"/>
        <v/>
      </c>
      <c r="BC567" s="442"/>
    </row>
    <row r="568" spans="3:55">
      <c r="C568" s="37"/>
      <c r="H568" s="37"/>
      <c r="I568" s="37"/>
      <c r="N568" s="37"/>
      <c r="Q568" s="38"/>
      <c r="V568" s="37"/>
      <c r="W568" s="37"/>
      <c r="X568" s="37"/>
      <c r="Y568" s="37"/>
      <c r="Z568" s="38"/>
      <c r="AB568" s="38"/>
      <c r="AC568" s="37"/>
      <c r="AD568" s="39"/>
      <c r="AE568" s="39"/>
      <c r="AF568" s="38"/>
      <c r="AG568" s="37"/>
      <c r="AH568" s="37"/>
      <c r="AI568" s="37"/>
      <c r="AJ568" s="38"/>
      <c r="AK568" s="37"/>
      <c r="AL568" s="37"/>
      <c r="AM568" s="37"/>
      <c r="AN568" s="90"/>
      <c r="AO568" s="90"/>
      <c r="AP568" s="90"/>
      <c r="AQ568" s="90"/>
      <c r="AR568" s="90"/>
      <c r="AS568" s="90"/>
      <c r="AT568" s="90"/>
      <c r="AU568" s="90"/>
      <c r="AV568" s="90"/>
      <c r="AW568" s="90"/>
      <c r="AX568" s="90" t="str">
        <f t="shared" si="53"/>
        <v/>
      </c>
      <c r="AY568" s="90" t="str">
        <f t="shared" si="54"/>
        <v/>
      </c>
      <c r="AZ568" s="90" t="str">
        <f t="shared" si="55"/>
        <v/>
      </c>
      <c r="BA568" s="90" t="str">
        <f t="shared" si="56"/>
        <v/>
      </c>
      <c r="BB568" s="458" t="str">
        <f t="shared" si="57"/>
        <v/>
      </c>
      <c r="BC568" s="442"/>
    </row>
    <row r="569" spans="3:55">
      <c r="C569" s="37"/>
      <c r="H569" s="37"/>
      <c r="I569" s="37"/>
      <c r="N569" s="37"/>
      <c r="Q569" s="38"/>
      <c r="V569" s="37"/>
      <c r="W569" s="37"/>
      <c r="X569" s="37"/>
      <c r="Y569" s="37"/>
      <c r="Z569" s="38"/>
      <c r="AB569" s="38"/>
      <c r="AC569" s="37"/>
      <c r="AD569" s="39"/>
      <c r="AE569" s="39"/>
      <c r="AF569" s="38"/>
      <c r="AG569" s="37"/>
      <c r="AH569" s="37"/>
      <c r="AI569" s="37"/>
      <c r="AJ569" s="38"/>
      <c r="AK569" s="37"/>
      <c r="AL569" s="37"/>
      <c r="AM569" s="37"/>
      <c r="AN569" s="90"/>
      <c r="AO569" s="90"/>
      <c r="AP569" s="90"/>
      <c r="AQ569" s="90"/>
      <c r="AR569" s="90"/>
      <c r="AS569" s="90"/>
      <c r="AT569" s="90"/>
      <c r="AU569" s="90"/>
      <c r="AV569" s="90"/>
      <c r="AW569" s="90"/>
      <c r="AX569" s="90" t="str">
        <f t="shared" si="53"/>
        <v/>
      </c>
      <c r="AY569" s="90" t="str">
        <f t="shared" si="54"/>
        <v/>
      </c>
      <c r="AZ569" s="90" t="str">
        <f t="shared" si="55"/>
        <v/>
      </c>
      <c r="BA569" s="90" t="str">
        <f t="shared" si="56"/>
        <v/>
      </c>
      <c r="BB569" s="458" t="str">
        <f t="shared" si="57"/>
        <v/>
      </c>
      <c r="BC569" s="442"/>
    </row>
    <row r="570" spans="3:55">
      <c r="C570" s="37"/>
      <c r="H570" s="37"/>
      <c r="I570" s="37"/>
      <c r="N570" s="37"/>
      <c r="Q570" s="38"/>
      <c r="V570" s="37"/>
      <c r="W570" s="37"/>
      <c r="X570" s="37"/>
      <c r="Y570" s="37"/>
      <c r="Z570" s="38"/>
      <c r="AB570" s="38"/>
      <c r="AC570" s="37"/>
      <c r="AD570" s="39"/>
      <c r="AE570" s="39"/>
      <c r="AF570" s="38"/>
      <c r="AG570" s="37"/>
      <c r="AH570" s="37"/>
      <c r="AI570" s="37"/>
      <c r="AJ570" s="38"/>
      <c r="AK570" s="37"/>
      <c r="AL570" s="37"/>
      <c r="AM570" s="37"/>
      <c r="AN570" s="90"/>
      <c r="AO570" s="90"/>
      <c r="AP570" s="90"/>
      <c r="AQ570" s="90"/>
      <c r="AR570" s="90"/>
      <c r="AS570" s="90"/>
      <c r="AT570" s="90"/>
      <c r="AU570" s="90"/>
      <c r="AV570" s="90"/>
      <c r="AW570" s="90"/>
      <c r="AX570" s="90" t="str">
        <f t="shared" si="53"/>
        <v/>
      </c>
      <c r="AY570" s="90" t="str">
        <f t="shared" si="54"/>
        <v/>
      </c>
      <c r="AZ570" s="90" t="str">
        <f t="shared" si="55"/>
        <v/>
      </c>
      <c r="BA570" s="90" t="str">
        <f t="shared" si="56"/>
        <v/>
      </c>
      <c r="BB570" s="458" t="str">
        <f t="shared" si="57"/>
        <v/>
      </c>
      <c r="BC570" s="442"/>
    </row>
    <row r="571" spans="3:55">
      <c r="C571" s="37"/>
      <c r="H571" s="37"/>
      <c r="I571" s="37"/>
      <c r="N571" s="37"/>
      <c r="Q571" s="38"/>
      <c r="V571" s="37"/>
      <c r="W571" s="37"/>
      <c r="X571" s="37"/>
      <c r="Y571" s="37"/>
      <c r="Z571" s="38"/>
      <c r="AB571" s="38"/>
      <c r="AC571" s="37"/>
      <c r="AD571" s="39"/>
      <c r="AE571" s="39"/>
      <c r="AF571" s="38"/>
      <c r="AG571" s="37"/>
      <c r="AH571" s="37"/>
      <c r="AI571" s="37"/>
      <c r="AJ571" s="38"/>
      <c r="AK571" s="37"/>
      <c r="AL571" s="37"/>
      <c r="AM571" s="37"/>
      <c r="AN571" s="90"/>
      <c r="AO571" s="90"/>
      <c r="AP571" s="90"/>
      <c r="AQ571" s="90"/>
      <c r="AR571" s="90"/>
      <c r="AS571" s="90"/>
      <c r="AT571" s="90"/>
      <c r="AU571" s="90"/>
      <c r="AV571" s="90"/>
      <c r="AW571" s="90"/>
      <c r="AX571" s="90" t="str">
        <f t="shared" si="53"/>
        <v/>
      </c>
      <c r="AY571" s="90" t="str">
        <f t="shared" si="54"/>
        <v/>
      </c>
      <c r="AZ571" s="90" t="str">
        <f t="shared" si="55"/>
        <v/>
      </c>
      <c r="BA571" s="90" t="str">
        <f t="shared" si="56"/>
        <v/>
      </c>
      <c r="BB571" s="458" t="str">
        <f t="shared" si="57"/>
        <v/>
      </c>
      <c r="BC571" s="442"/>
    </row>
    <row r="572" spans="3:55">
      <c r="C572" s="37"/>
      <c r="H572" s="37"/>
      <c r="I572" s="37"/>
      <c r="N572" s="37"/>
      <c r="Q572" s="38"/>
      <c r="V572" s="37"/>
      <c r="W572" s="37"/>
      <c r="X572" s="37"/>
      <c r="Y572" s="37"/>
      <c r="Z572" s="38"/>
      <c r="AB572" s="38"/>
      <c r="AC572" s="37"/>
      <c r="AD572" s="39"/>
      <c r="AE572" s="39"/>
      <c r="AF572" s="38"/>
      <c r="AG572" s="37"/>
      <c r="AH572" s="37"/>
      <c r="AI572" s="37"/>
      <c r="AJ572" s="38"/>
      <c r="AK572" s="37"/>
      <c r="AL572" s="37"/>
      <c r="AM572" s="37"/>
      <c r="AN572" s="90"/>
      <c r="AO572" s="90"/>
      <c r="AP572" s="90"/>
      <c r="AQ572" s="90"/>
      <c r="AR572" s="90"/>
      <c r="AS572" s="90"/>
      <c r="AT572" s="90"/>
      <c r="AU572" s="90"/>
      <c r="AV572" s="90"/>
      <c r="AW572" s="90"/>
      <c r="AX572" s="90" t="str">
        <f t="shared" si="53"/>
        <v/>
      </c>
      <c r="AY572" s="90" t="str">
        <f t="shared" si="54"/>
        <v/>
      </c>
      <c r="AZ572" s="90" t="str">
        <f t="shared" si="55"/>
        <v/>
      </c>
      <c r="BA572" s="90" t="str">
        <f t="shared" si="56"/>
        <v/>
      </c>
      <c r="BB572" s="458" t="str">
        <f t="shared" si="57"/>
        <v/>
      </c>
      <c r="BC572" s="442"/>
    </row>
    <row r="573" spans="3:55">
      <c r="C573" s="37"/>
      <c r="H573" s="37"/>
      <c r="I573" s="37"/>
      <c r="N573" s="37"/>
      <c r="Q573" s="38"/>
      <c r="V573" s="37"/>
      <c r="W573" s="37"/>
      <c r="X573" s="37"/>
      <c r="Y573" s="37"/>
      <c r="Z573" s="38"/>
      <c r="AB573" s="38"/>
      <c r="AC573" s="37"/>
      <c r="AD573" s="39"/>
      <c r="AE573" s="39"/>
      <c r="AF573" s="38"/>
      <c r="AG573" s="37"/>
      <c r="AH573" s="37"/>
      <c r="AI573" s="37"/>
      <c r="AJ573" s="38"/>
      <c r="AK573" s="37"/>
      <c r="AL573" s="37"/>
      <c r="AM573" s="37"/>
      <c r="AN573" s="90"/>
      <c r="AO573" s="90"/>
      <c r="AP573" s="90"/>
      <c r="AQ573" s="90"/>
      <c r="AR573" s="90"/>
      <c r="AS573" s="90"/>
      <c r="AT573" s="90"/>
      <c r="AU573" s="90"/>
      <c r="AV573" s="90"/>
      <c r="AW573" s="90"/>
      <c r="AX573" s="90" t="str">
        <f t="shared" si="53"/>
        <v/>
      </c>
      <c r="AY573" s="90" t="str">
        <f t="shared" si="54"/>
        <v/>
      </c>
      <c r="AZ573" s="90" t="str">
        <f t="shared" si="55"/>
        <v/>
      </c>
      <c r="BA573" s="90" t="str">
        <f t="shared" si="56"/>
        <v/>
      </c>
      <c r="BB573" s="458" t="str">
        <f t="shared" si="57"/>
        <v/>
      </c>
      <c r="BC573" s="442"/>
    </row>
    <row r="574" spans="3:55">
      <c r="C574" s="37"/>
      <c r="H574" s="37"/>
      <c r="I574" s="37"/>
      <c r="N574" s="37"/>
      <c r="Q574" s="38"/>
      <c r="V574" s="37"/>
      <c r="W574" s="37"/>
      <c r="X574" s="37"/>
      <c r="Y574" s="37"/>
      <c r="Z574" s="38"/>
      <c r="AB574" s="38"/>
      <c r="AC574" s="37"/>
      <c r="AD574" s="39"/>
      <c r="AE574" s="39"/>
      <c r="AF574" s="38"/>
      <c r="AG574" s="37"/>
      <c r="AH574" s="37"/>
      <c r="AI574" s="37"/>
      <c r="AJ574" s="38"/>
      <c r="AK574" s="37"/>
      <c r="AL574" s="37"/>
      <c r="AM574" s="37"/>
      <c r="AN574" s="90"/>
      <c r="AO574" s="90"/>
      <c r="AP574" s="90"/>
      <c r="AQ574" s="90"/>
      <c r="AR574" s="90"/>
      <c r="AS574" s="90"/>
      <c r="AT574" s="90"/>
      <c r="AU574" s="90"/>
      <c r="AV574" s="90"/>
      <c r="AW574" s="90"/>
      <c r="AX574" s="90" t="str">
        <f t="shared" si="53"/>
        <v/>
      </c>
      <c r="AY574" s="90" t="str">
        <f t="shared" si="54"/>
        <v/>
      </c>
      <c r="AZ574" s="90" t="str">
        <f t="shared" si="55"/>
        <v/>
      </c>
      <c r="BA574" s="90" t="str">
        <f t="shared" si="56"/>
        <v/>
      </c>
      <c r="BB574" s="458" t="str">
        <f t="shared" si="57"/>
        <v/>
      </c>
      <c r="BC574" s="442"/>
    </row>
    <row r="575" spans="3:55">
      <c r="C575" s="37"/>
      <c r="H575" s="37"/>
      <c r="I575" s="37"/>
      <c r="N575" s="37"/>
      <c r="Q575" s="38"/>
      <c r="V575" s="37"/>
      <c r="W575" s="37"/>
      <c r="X575" s="37"/>
      <c r="Y575" s="37"/>
      <c r="Z575" s="38"/>
      <c r="AB575" s="38"/>
      <c r="AC575" s="37"/>
      <c r="AD575" s="39"/>
      <c r="AE575" s="39"/>
      <c r="AF575" s="38"/>
      <c r="AG575" s="37"/>
      <c r="AH575" s="37"/>
      <c r="AI575" s="37"/>
      <c r="AJ575" s="38"/>
      <c r="AK575" s="37"/>
      <c r="AL575" s="37"/>
      <c r="AM575" s="37"/>
      <c r="AN575" s="90"/>
      <c r="AO575" s="90"/>
      <c r="AP575" s="90"/>
      <c r="AQ575" s="90"/>
      <c r="AR575" s="90"/>
      <c r="AS575" s="90"/>
      <c r="AT575" s="90"/>
      <c r="AU575" s="90"/>
      <c r="AV575" s="90"/>
      <c r="AW575" s="90"/>
      <c r="AX575" s="90" t="str">
        <f t="shared" si="53"/>
        <v/>
      </c>
      <c r="AY575" s="90" t="str">
        <f t="shared" si="54"/>
        <v/>
      </c>
      <c r="AZ575" s="90" t="str">
        <f t="shared" si="55"/>
        <v/>
      </c>
      <c r="BA575" s="90" t="str">
        <f t="shared" si="56"/>
        <v/>
      </c>
      <c r="BB575" s="458" t="str">
        <f t="shared" si="57"/>
        <v/>
      </c>
      <c r="BC575" s="442"/>
    </row>
    <row r="576" spans="3:55">
      <c r="C576" s="37"/>
      <c r="H576" s="37"/>
      <c r="I576" s="37"/>
      <c r="N576" s="37"/>
      <c r="Q576" s="38"/>
      <c r="V576" s="37"/>
      <c r="W576" s="37"/>
      <c r="X576" s="37"/>
      <c r="Y576" s="37"/>
      <c r="Z576" s="38"/>
      <c r="AB576" s="38"/>
      <c r="AC576" s="37"/>
      <c r="AD576" s="39"/>
      <c r="AE576" s="39"/>
      <c r="AF576" s="38"/>
      <c r="AG576" s="37"/>
      <c r="AH576" s="37"/>
      <c r="AI576" s="37"/>
      <c r="AJ576" s="38"/>
      <c r="AK576" s="37"/>
      <c r="AL576" s="37"/>
      <c r="AM576" s="37"/>
      <c r="AN576" s="90"/>
      <c r="AO576" s="90"/>
      <c r="AP576" s="90"/>
      <c r="AQ576" s="90"/>
      <c r="AR576" s="90"/>
      <c r="AS576" s="90"/>
      <c r="AT576" s="90"/>
      <c r="AU576" s="90"/>
      <c r="AV576" s="90"/>
      <c r="AW576" s="90"/>
      <c r="AX576" s="90" t="str">
        <f t="shared" si="53"/>
        <v/>
      </c>
      <c r="AY576" s="90" t="str">
        <f t="shared" si="54"/>
        <v/>
      </c>
      <c r="AZ576" s="90" t="str">
        <f t="shared" si="55"/>
        <v/>
      </c>
      <c r="BA576" s="90" t="str">
        <f t="shared" si="56"/>
        <v/>
      </c>
      <c r="BB576" s="458" t="str">
        <f t="shared" si="57"/>
        <v/>
      </c>
      <c r="BC576" s="442"/>
    </row>
    <row r="577" spans="2:63">
      <c r="C577" s="37"/>
      <c r="H577" s="37"/>
      <c r="I577" s="37"/>
      <c r="N577" s="37"/>
      <c r="Q577" s="38"/>
      <c r="V577" s="37"/>
      <c r="W577" s="37"/>
      <c r="X577" s="37"/>
      <c r="Y577" s="37"/>
      <c r="Z577" s="38"/>
      <c r="AB577" s="38"/>
      <c r="AC577" s="37"/>
      <c r="AD577" s="39"/>
      <c r="AE577" s="39"/>
      <c r="AF577" s="38"/>
      <c r="AG577" s="37"/>
      <c r="AH577" s="37"/>
      <c r="AI577" s="37"/>
      <c r="AJ577" s="38"/>
      <c r="AK577" s="37"/>
      <c r="AL577" s="37"/>
      <c r="AM577" s="37"/>
      <c r="AN577" s="90"/>
      <c r="AO577" s="90"/>
      <c r="AP577" s="90"/>
      <c r="AQ577" s="90"/>
      <c r="AR577" s="90"/>
      <c r="AS577" s="90"/>
      <c r="AT577" s="90"/>
      <c r="AU577" s="90"/>
      <c r="AV577" s="90"/>
      <c r="AW577" s="90"/>
      <c r="AX577" s="90" t="str">
        <f t="shared" si="53"/>
        <v/>
      </c>
      <c r="AY577" s="90" t="str">
        <f t="shared" si="54"/>
        <v/>
      </c>
      <c r="AZ577" s="90" t="str">
        <f t="shared" si="55"/>
        <v/>
      </c>
      <c r="BA577" s="90" t="str">
        <f t="shared" si="56"/>
        <v/>
      </c>
      <c r="BB577" s="458" t="str">
        <f t="shared" si="57"/>
        <v/>
      </c>
      <c r="BC577" s="442"/>
    </row>
    <row r="578" spans="2:63">
      <c r="C578" s="37"/>
      <c r="H578" s="37"/>
      <c r="I578" s="37"/>
      <c r="N578" s="37"/>
      <c r="Q578" s="38"/>
      <c r="V578" s="37"/>
      <c r="W578" s="37"/>
      <c r="X578" s="37"/>
      <c r="Y578" s="37"/>
      <c r="Z578" s="38"/>
      <c r="AB578" s="38"/>
      <c r="AC578" s="37"/>
      <c r="AD578" s="39"/>
      <c r="AE578" s="39"/>
      <c r="AF578" s="38"/>
      <c r="AG578" s="37"/>
      <c r="AH578" s="37"/>
      <c r="AI578" s="37"/>
      <c r="AJ578" s="38"/>
      <c r="AK578" s="37"/>
      <c r="AL578" s="37"/>
      <c r="AM578" s="37"/>
      <c r="AN578" s="90"/>
      <c r="AO578" s="90"/>
      <c r="AP578" s="90"/>
      <c r="AQ578" s="90"/>
      <c r="AR578" s="90"/>
      <c r="AS578" s="90"/>
      <c r="AT578" s="90"/>
      <c r="AU578" s="90"/>
      <c r="AV578" s="90"/>
      <c r="AW578" s="90"/>
      <c r="AX578" s="90" t="str">
        <f t="shared" si="53"/>
        <v/>
      </c>
      <c r="AY578" s="90" t="str">
        <f t="shared" si="54"/>
        <v/>
      </c>
      <c r="AZ578" s="90" t="str">
        <f t="shared" si="55"/>
        <v/>
      </c>
      <c r="BA578" s="90" t="str">
        <f t="shared" si="56"/>
        <v/>
      </c>
      <c r="BB578" s="458" t="str">
        <f t="shared" si="57"/>
        <v/>
      </c>
      <c r="BC578" s="442"/>
    </row>
    <row r="579" spans="2:63">
      <c r="C579" s="37"/>
      <c r="H579" s="37"/>
      <c r="I579" s="37"/>
      <c r="N579" s="37"/>
      <c r="Q579" s="38"/>
      <c r="V579" s="37"/>
      <c r="W579" s="37"/>
      <c r="X579" s="37"/>
      <c r="Y579" s="37"/>
      <c r="Z579" s="38"/>
      <c r="AB579" s="38"/>
      <c r="AC579" s="37"/>
      <c r="AD579" s="39"/>
      <c r="AE579" s="39"/>
      <c r="AF579" s="38"/>
      <c r="AG579" s="37"/>
      <c r="AH579" s="37"/>
      <c r="AI579" s="37"/>
      <c r="AJ579" s="38"/>
      <c r="AK579" s="37"/>
      <c r="AL579" s="37"/>
      <c r="AM579" s="37"/>
      <c r="AN579" s="90"/>
      <c r="AO579" s="90"/>
      <c r="AP579" s="90"/>
      <c r="AQ579" s="90"/>
      <c r="AR579" s="90"/>
      <c r="AS579" s="90"/>
      <c r="AT579" s="90"/>
      <c r="AU579" s="90"/>
      <c r="AV579" s="90"/>
      <c r="AW579" s="90"/>
      <c r="AX579" s="90" t="str">
        <f t="shared" si="53"/>
        <v/>
      </c>
      <c r="AY579" s="90" t="str">
        <f t="shared" si="54"/>
        <v/>
      </c>
      <c r="AZ579" s="90" t="str">
        <f t="shared" si="55"/>
        <v/>
      </c>
      <c r="BA579" s="90" t="str">
        <f t="shared" si="56"/>
        <v/>
      </c>
      <c r="BB579" s="458" t="str">
        <f t="shared" si="57"/>
        <v/>
      </c>
      <c r="BC579" s="442"/>
    </row>
    <row r="580" spans="2:63">
      <c r="C580" s="37"/>
      <c r="H580" s="37"/>
      <c r="I580" s="37"/>
      <c r="N580" s="37"/>
      <c r="Q580" s="38"/>
      <c r="V580" s="37"/>
      <c r="W580" s="37"/>
      <c r="X580" s="37"/>
      <c r="Y580" s="37"/>
      <c r="Z580" s="38"/>
      <c r="AB580" s="38"/>
      <c r="AC580" s="37"/>
      <c r="AD580" s="39"/>
      <c r="AE580" s="39"/>
      <c r="AF580" s="38"/>
      <c r="AG580" s="37"/>
      <c r="AH580" s="37"/>
      <c r="AI580" s="37"/>
      <c r="AJ580" s="38"/>
      <c r="AK580" s="37"/>
      <c r="AL580" s="37"/>
      <c r="AM580" s="37"/>
      <c r="AN580" s="90"/>
      <c r="AO580" s="90"/>
      <c r="AP580" s="90"/>
      <c r="AQ580" s="90"/>
      <c r="AR580" s="90"/>
      <c r="AS580" s="90"/>
      <c r="AT580" s="90"/>
      <c r="AU580" s="90"/>
      <c r="AV580" s="90"/>
      <c r="AW580" s="90"/>
      <c r="AX580" s="90" t="str">
        <f t="shared" si="53"/>
        <v/>
      </c>
      <c r="AY580" s="90" t="str">
        <f t="shared" si="54"/>
        <v/>
      </c>
      <c r="AZ580" s="90" t="str">
        <f t="shared" si="55"/>
        <v/>
      </c>
      <c r="BA580" s="90" t="str">
        <f t="shared" si="56"/>
        <v/>
      </c>
      <c r="BB580" s="458" t="str">
        <f t="shared" si="57"/>
        <v/>
      </c>
      <c r="BC580" s="442"/>
    </row>
    <row r="581" spans="2:63">
      <c r="C581" s="37"/>
      <c r="H581" s="37"/>
      <c r="I581" s="37"/>
      <c r="N581" s="37"/>
      <c r="Q581" s="38"/>
      <c r="V581" s="37"/>
      <c r="W581" s="37"/>
      <c r="X581" s="37"/>
      <c r="Y581" s="37"/>
      <c r="Z581" s="38"/>
      <c r="AB581" s="38"/>
      <c r="AC581" s="37"/>
      <c r="AD581" s="39"/>
      <c r="AE581" s="39"/>
      <c r="AF581" s="38"/>
      <c r="AG581" s="37"/>
      <c r="AH581" s="37"/>
      <c r="AI581" s="37"/>
      <c r="AJ581" s="38"/>
      <c r="AK581" s="37"/>
      <c r="AL581" s="37"/>
      <c r="AM581" s="37"/>
      <c r="AN581" s="90"/>
      <c r="AO581" s="90"/>
      <c r="AP581" s="90"/>
      <c r="AQ581" s="90"/>
      <c r="AR581" s="90"/>
      <c r="AS581" s="90"/>
      <c r="AT581" s="90"/>
      <c r="AU581" s="90"/>
      <c r="AV581" s="90"/>
      <c r="AW581" s="90"/>
      <c r="AX581" s="90" t="str">
        <f t="shared" si="53"/>
        <v/>
      </c>
      <c r="AY581" s="90" t="str">
        <f t="shared" si="54"/>
        <v/>
      </c>
      <c r="AZ581" s="90" t="str">
        <f t="shared" si="55"/>
        <v/>
      </c>
      <c r="BA581" s="90" t="str">
        <f t="shared" si="56"/>
        <v/>
      </c>
      <c r="BB581" s="458" t="str">
        <f t="shared" si="57"/>
        <v/>
      </c>
      <c r="BC581" s="442"/>
    </row>
    <row r="582" spans="2:63">
      <c r="C582" s="37"/>
      <c r="H582" s="37"/>
      <c r="I582" s="37"/>
      <c r="N582" s="37"/>
      <c r="Q582" s="38"/>
      <c r="V582" s="37"/>
      <c r="W582" s="37"/>
      <c r="X582" s="37"/>
      <c r="Y582" s="37"/>
      <c r="Z582" s="38"/>
      <c r="AB582" s="38"/>
      <c r="AC582" s="37"/>
      <c r="AD582" s="39"/>
      <c r="AE582" s="39"/>
      <c r="AF582" s="38"/>
      <c r="AG582" s="37"/>
      <c r="AH582" s="37"/>
      <c r="AI582" s="37"/>
      <c r="AJ582" s="38"/>
      <c r="AK582" s="37"/>
      <c r="AL582" s="37"/>
      <c r="AM582" s="37"/>
      <c r="AN582" s="90"/>
      <c r="AO582" s="90"/>
      <c r="AP582" s="90"/>
      <c r="AQ582" s="90"/>
      <c r="AR582" s="90"/>
      <c r="AS582" s="90"/>
      <c r="AT582" s="90"/>
      <c r="AU582" s="90"/>
      <c r="AV582" s="90"/>
      <c r="AW582" s="90"/>
      <c r="AX582" s="90" t="str">
        <f t="shared" si="53"/>
        <v/>
      </c>
      <c r="AY582" s="90" t="str">
        <f t="shared" si="54"/>
        <v/>
      </c>
      <c r="AZ582" s="90" t="str">
        <f t="shared" si="55"/>
        <v/>
      </c>
      <c r="BA582" s="90" t="str">
        <f t="shared" si="56"/>
        <v/>
      </c>
      <c r="BB582" s="458" t="str">
        <f t="shared" si="57"/>
        <v/>
      </c>
      <c r="BC582" s="442"/>
    </row>
    <row r="583" spans="2:63">
      <c r="C583" s="37"/>
      <c r="H583" s="37"/>
      <c r="I583" s="37"/>
      <c r="N583" s="37"/>
      <c r="Q583" s="38"/>
      <c r="V583" s="37"/>
      <c r="W583" s="37"/>
      <c r="X583" s="37"/>
      <c r="Y583" s="37"/>
      <c r="Z583" s="38"/>
      <c r="AB583" s="38"/>
      <c r="AC583" s="37"/>
      <c r="AD583" s="39"/>
      <c r="AE583" s="39"/>
      <c r="AF583" s="38"/>
      <c r="AG583" s="37"/>
      <c r="AH583" s="37"/>
      <c r="AI583" s="37"/>
      <c r="AJ583" s="38"/>
      <c r="AK583" s="37"/>
      <c r="AL583" s="37"/>
      <c r="AM583" s="37"/>
      <c r="AN583" s="90"/>
      <c r="AO583" s="90"/>
      <c r="AP583" s="90"/>
      <c r="AQ583" s="90"/>
      <c r="AR583" s="90"/>
      <c r="AS583" s="90"/>
      <c r="AT583" s="90"/>
      <c r="AU583" s="90"/>
      <c r="AV583" s="90"/>
      <c r="AW583" s="90"/>
      <c r="AX583" s="90" t="str">
        <f t="shared" si="53"/>
        <v/>
      </c>
      <c r="AY583" s="90" t="str">
        <f t="shared" si="54"/>
        <v/>
      </c>
      <c r="AZ583" s="90" t="str">
        <f t="shared" si="55"/>
        <v/>
      </c>
      <c r="BA583" s="90" t="str">
        <f t="shared" si="56"/>
        <v/>
      </c>
      <c r="BB583" s="458" t="str">
        <f t="shared" si="57"/>
        <v/>
      </c>
      <c r="BC583" s="442"/>
    </row>
    <row r="584" spans="2:63">
      <c r="C584" s="37"/>
      <c r="H584" s="37"/>
      <c r="I584" s="37"/>
      <c r="N584" s="37"/>
      <c r="Q584" s="38"/>
      <c r="V584" s="37"/>
      <c r="W584" s="37"/>
      <c r="X584" s="37"/>
      <c r="Y584" s="37"/>
      <c r="Z584" s="38"/>
      <c r="AB584" s="38"/>
      <c r="AC584" s="37"/>
      <c r="AD584" s="39"/>
      <c r="AE584" s="39"/>
      <c r="AF584" s="38"/>
      <c r="AG584" s="37"/>
      <c r="AH584" s="37"/>
      <c r="AI584" s="37"/>
      <c r="AJ584" s="38"/>
      <c r="AK584" s="37"/>
      <c r="AL584" s="37"/>
      <c r="AM584" s="37"/>
      <c r="AN584" s="90"/>
      <c r="AO584" s="90"/>
      <c r="AP584" s="90"/>
      <c r="AQ584" s="90"/>
      <c r="AR584" s="90"/>
      <c r="AS584" s="90"/>
      <c r="AT584" s="90"/>
      <c r="AU584" s="90"/>
      <c r="AV584" s="90"/>
      <c r="AW584" s="90"/>
      <c r="AX584" s="90" t="str">
        <f t="shared" si="53"/>
        <v/>
      </c>
      <c r="AY584" s="90" t="str">
        <f t="shared" si="54"/>
        <v/>
      </c>
      <c r="AZ584" s="90" t="str">
        <f t="shared" si="55"/>
        <v/>
      </c>
      <c r="BA584" s="90" t="str">
        <f t="shared" si="56"/>
        <v/>
      </c>
      <c r="BB584" s="458" t="str">
        <f t="shared" si="57"/>
        <v/>
      </c>
      <c r="BC584" s="442"/>
    </row>
    <row r="585" spans="2:63">
      <c r="C585" s="37"/>
      <c r="H585" s="37"/>
      <c r="I585" s="37"/>
      <c r="N585" s="37"/>
      <c r="Q585" s="38"/>
      <c r="V585" s="37"/>
      <c r="W585" s="37"/>
      <c r="X585" s="37"/>
      <c r="Y585" s="37"/>
      <c r="Z585" s="38"/>
      <c r="AB585" s="38"/>
      <c r="AC585" s="37"/>
      <c r="AD585" s="39"/>
      <c r="AE585" s="39"/>
      <c r="AF585" s="38"/>
      <c r="AG585" s="37"/>
      <c r="AH585" s="37"/>
      <c r="AI585" s="37"/>
      <c r="AJ585" s="38"/>
      <c r="AK585" s="37"/>
      <c r="AL585" s="37"/>
      <c r="AM585" s="37"/>
      <c r="AN585" s="90"/>
      <c r="AO585" s="90"/>
      <c r="AP585" s="90"/>
      <c r="AQ585" s="90"/>
      <c r="AR585" s="90"/>
      <c r="AS585" s="90"/>
      <c r="AT585" s="90"/>
      <c r="AU585" s="90"/>
      <c r="AV585" s="90"/>
      <c r="AW585" s="90"/>
      <c r="AX585" s="90" t="str">
        <f t="shared" si="53"/>
        <v/>
      </c>
      <c r="AY585" s="90" t="str">
        <f t="shared" si="54"/>
        <v/>
      </c>
      <c r="AZ585" s="90" t="str">
        <f t="shared" si="55"/>
        <v/>
      </c>
      <c r="BA585" s="90" t="str">
        <f t="shared" si="56"/>
        <v/>
      </c>
      <c r="BB585" s="458" t="str">
        <f t="shared" si="57"/>
        <v/>
      </c>
      <c r="BC585" s="442"/>
    </row>
    <row r="586" spans="2:63">
      <c r="C586" s="37"/>
      <c r="H586" s="37"/>
      <c r="I586" s="37"/>
      <c r="N586" s="37"/>
      <c r="Q586" s="38"/>
      <c r="V586" s="37"/>
      <c r="W586" s="37"/>
      <c r="X586" s="37"/>
      <c r="Y586" s="37"/>
      <c r="Z586" s="38"/>
      <c r="AB586" s="38"/>
      <c r="AC586" s="37"/>
      <c r="AD586" s="39"/>
      <c r="AE586" s="39"/>
      <c r="AF586" s="38"/>
      <c r="AG586" s="37"/>
      <c r="AH586" s="37"/>
      <c r="AI586" s="37"/>
      <c r="AJ586" s="38"/>
      <c r="AK586" s="37"/>
      <c r="AL586" s="37"/>
      <c r="AM586" s="37"/>
      <c r="AN586" s="90"/>
      <c r="AO586" s="90"/>
      <c r="AP586" s="90"/>
      <c r="AQ586" s="90"/>
      <c r="AR586" s="90"/>
      <c r="AS586" s="90"/>
      <c r="AT586" s="90"/>
      <c r="AU586" s="90"/>
      <c r="AV586" s="90"/>
      <c r="AW586" s="90"/>
      <c r="AX586" s="90" t="str">
        <f t="shared" si="53"/>
        <v/>
      </c>
      <c r="AY586" s="90" t="str">
        <f t="shared" si="54"/>
        <v/>
      </c>
      <c r="AZ586" s="90" t="str">
        <f t="shared" si="55"/>
        <v/>
      </c>
      <c r="BA586" s="90" t="str">
        <f t="shared" si="56"/>
        <v/>
      </c>
      <c r="BB586" s="458" t="str">
        <f t="shared" si="57"/>
        <v/>
      </c>
      <c r="BC586" s="442"/>
    </row>
    <row r="587" spans="2:63">
      <c r="C587" s="37"/>
      <c r="H587" s="37"/>
      <c r="I587" s="37"/>
      <c r="N587" s="37"/>
      <c r="Q587" s="38"/>
      <c r="V587" s="37"/>
      <c r="W587" s="37"/>
      <c r="X587" s="37"/>
      <c r="Y587" s="37"/>
      <c r="Z587" s="38"/>
      <c r="AB587" s="38"/>
      <c r="AC587" s="37"/>
      <c r="AD587" s="39"/>
      <c r="AE587" s="39"/>
      <c r="AF587" s="38"/>
      <c r="AG587" s="37"/>
      <c r="AH587" s="37"/>
      <c r="AI587" s="37"/>
      <c r="AJ587" s="38"/>
      <c r="AK587" s="37"/>
      <c r="AL587" s="37"/>
      <c r="AM587" s="37"/>
      <c r="AN587" s="90"/>
      <c r="AO587" s="90"/>
      <c r="AP587" s="90"/>
      <c r="AQ587" s="90"/>
      <c r="AR587" s="90"/>
      <c r="AS587" s="90"/>
      <c r="AT587" s="90"/>
      <c r="AU587" s="90"/>
      <c r="AV587" s="90"/>
      <c r="AW587" s="90"/>
      <c r="AX587" s="90" t="str">
        <f t="shared" si="53"/>
        <v/>
      </c>
      <c r="AY587" s="90" t="str">
        <f t="shared" si="54"/>
        <v/>
      </c>
      <c r="AZ587" s="90" t="str">
        <f t="shared" si="55"/>
        <v/>
      </c>
      <c r="BA587" s="90" t="str">
        <f t="shared" si="56"/>
        <v/>
      </c>
      <c r="BB587" s="458" t="str">
        <f t="shared" si="57"/>
        <v/>
      </c>
      <c r="BC587" s="442"/>
    </row>
    <row r="588" spans="2:63">
      <c r="C588" s="37"/>
      <c r="H588" s="37"/>
      <c r="I588" s="37"/>
      <c r="N588" s="37"/>
      <c r="Q588" s="38"/>
      <c r="V588" s="37"/>
      <c r="W588" s="37"/>
      <c r="X588" s="37"/>
      <c r="Y588" s="37"/>
      <c r="Z588" s="38"/>
      <c r="AB588" s="38"/>
      <c r="AC588" s="37"/>
      <c r="AD588" s="39"/>
      <c r="AE588" s="39"/>
      <c r="AF588" s="38"/>
      <c r="AG588" s="37"/>
      <c r="AH588" s="37"/>
      <c r="AI588" s="37"/>
      <c r="AJ588" s="38"/>
      <c r="AK588" s="37"/>
      <c r="AL588" s="37"/>
      <c r="AM588" s="37"/>
      <c r="AN588" s="90"/>
      <c r="AO588" s="90"/>
      <c r="AP588" s="90"/>
      <c r="AQ588" s="90"/>
      <c r="AR588" s="90"/>
      <c r="AS588" s="90"/>
      <c r="AT588" s="90"/>
      <c r="AU588" s="90"/>
      <c r="AV588" s="90"/>
      <c r="AW588" s="90"/>
      <c r="AX588" s="90" t="str">
        <f t="shared" si="53"/>
        <v/>
      </c>
      <c r="AY588" s="90" t="str">
        <f t="shared" si="54"/>
        <v/>
      </c>
      <c r="AZ588" s="90" t="str">
        <f t="shared" si="55"/>
        <v/>
      </c>
      <c r="BA588" s="90" t="str">
        <f t="shared" si="56"/>
        <v/>
      </c>
      <c r="BB588" s="458" t="str">
        <f t="shared" si="57"/>
        <v/>
      </c>
      <c r="BC588" s="442"/>
    </row>
    <row r="589" spans="2:63">
      <c r="C589" s="37"/>
      <c r="H589" s="37"/>
      <c r="I589" s="37"/>
      <c r="N589" s="37"/>
      <c r="Q589" s="38"/>
      <c r="V589" s="37"/>
      <c r="W589" s="37"/>
      <c r="X589" s="37"/>
      <c r="Y589" s="37"/>
      <c r="Z589" s="38"/>
      <c r="AB589" s="38"/>
      <c r="AC589" s="37"/>
      <c r="AD589" s="39"/>
      <c r="AE589" s="39"/>
      <c r="AF589" s="38"/>
      <c r="AG589" s="37"/>
      <c r="AH589" s="37"/>
      <c r="AI589" s="37"/>
      <c r="AJ589" s="38"/>
      <c r="AK589" s="37"/>
      <c r="AL589" s="37"/>
      <c r="AM589" s="37"/>
      <c r="AN589" s="90"/>
      <c r="AO589" s="90"/>
      <c r="AP589" s="90"/>
      <c r="AQ589" s="90"/>
      <c r="AR589" s="90"/>
      <c r="AS589" s="90"/>
      <c r="AT589" s="90"/>
      <c r="AU589" s="90"/>
      <c r="AV589" s="90"/>
      <c r="AW589" s="90"/>
      <c r="AX589" s="90" t="str">
        <f t="shared" si="53"/>
        <v/>
      </c>
      <c r="AY589" s="90" t="str">
        <f t="shared" si="54"/>
        <v/>
      </c>
      <c r="AZ589" s="90" t="str">
        <f t="shared" si="55"/>
        <v/>
      </c>
      <c r="BA589" s="90" t="str">
        <f t="shared" si="56"/>
        <v/>
      </c>
      <c r="BB589" s="458" t="str">
        <f t="shared" si="57"/>
        <v/>
      </c>
      <c r="BC589" s="442"/>
    </row>
    <row r="590" spans="2:63">
      <c r="C590" s="37"/>
      <c r="H590" s="37"/>
      <c r="I590" s="37"/>
      <c r="N590" s="37"/>
      <c r="Q590" s="38"/>
      <c r="V590" s="37"/>
      <c r="W590" s="37"/>
      <c r="X590" s="37"/>
      <c r="Y590" s="37"/>
      <c r="Z590" s="38"/>
      <c r="AB590" s="38"/>
      <c r="AC590" s="37"/>
      <c r="AD590" s="39"/>
      <c r="AE590" s="39"/>
      <c r="AF590" s="38"/>
      <c r="AG590" s="37"/>
      <c r="AH590" s="37"/>
      <c r="AI590" s="37"/>
      <c r="AJ590" s="38"/>
      <c r="AK590" s="37"/>
      <c r="AL590" s="37"/>
      <c r="AM590" s="37"/>
      <c r="AN590" s="90"/>
      <c r="AO590" s="90"/>
      <c r="AP590" s="90"/>
      <c r="AQ590" s="90"/>
      <c r="AR590" s="90"/>
      <c r="AS590" s="90"/>
      <c r="AT590" s="90"/>
      <c r="AU590" s="90"/>
      <c r="AV590" s="90"/>
      <c r="AW590" s="90"/>
      <c r="AX590" s="90" t="str">
        <f t="shared" si="53"/>
        <v/>
      </c>
      <c r="AY590" s="90" t="str">
        <f t="shared" si="54"/>
        <v/>
      </c>
      <c r="AZ590" s="90" t="str">
        <f t="shared" si="55"/>
        <v/>
      </c>
      <c r="BA590" s="90" t="str">
        <f t="shared" si="56"/>
        <v/>
      </c>
      <c r="BB590" s="458" t="str">
        <f t="shared" si="57"/>
        <v/>
      </c>
      <c r="BC590" s="442"/>
    </row>
    <row r="591" spans="2:63" s="170" customFormat="1">
      <c r="B591" s="67"/>
      <c r="C591" s="37"/>
      <c r="D591" s="67"/>
      <c r="E591" s="67"/>
      <c r="F591" s="67"/>
      <c r="G591" s="196"/>
      <c r="H591" s="37"/>
      <c r="I591" s="37"/>
      <c r="J591" s="196"/>
      <c r="K591" s="67"/>
      <c r="L591" s="67"/>
      <c r="M591" s="67"/>
      <c r="N591" s="37"/>
      <c r="O591" s="196"/>
      <c r="P591" s="67"/>
      <c r="Q591" s="38"/>
      <c r="R591" s="82"/>
      <c r="S591" s="82"/>
      <c r="T591" s="67"/>
      <c r="U591" s="67"/>
      <c r="V591" s="37"/>
      <c r="W591" s="37"/>
      <c r="X591" s="37"/>
      <c r="Y591" s="37"/>
      <c r="Z591" s="38"/>
      <c r="AA591" s="67"/>
      <c r="AB591" s="38"/>
      <c r="AC591" s="37"/>
      <c r="AD591" s="39"/>
      <c r="AE591" s="39"/>
      <c r="AF591" s="38"/>
      <c r="AG591" s="37"/>
      <c r="AH591" s="37"/>
      <c r="AI591" s="37"/>
      <c r="AJ591" s="38"/>
      <c r="AK591" s="37"/>
      <c r="AL591" s="37"/>
      <c r="AM591" s="37"/>
      <c r="AN591" s="90"/>
      <c r="AO591" s="90"/>
      <c r="AP591" s="90"/>
      <c r="AQ591" s="90"/>
      <c r="AR591" s="90"/>
      <c r="AS591" s="90"/>
      <c r="AT591" s="90"/>
      <c r="AU591" s="90"/>
      <c r="AV591" s="90"/>
      <c r="AW591" s="90"/>
      <c r="AX591" s="90" t="str">
        <f t="shared" si="53"/>
        <v/>
      </c>
      <c r="AY591" s="90" t="str">
        <f t="shared" si="54"/>
        <v/>
      </c>
      <c r="AZ591" s="90" t="str">
        <f t="shared" si="55"/>
        <v/>
      </c>
      <c r="BA591" s="90" t="str">
        <f t="shared" si="56"/>
        <v/>
      </c>
      <c r="BB591" s="458" t="str">
        <f t="shared" si="57"/>
        <v/>
      </c>
      <c r="BC591" s="442"/>
      <c r="BE591" s="83"/>
      <c r="BF591" s="83"/>
      <c r="BG591" s="125"/>
      <c r="BH591" s="125"/>
      <c r="BI591" s="125"/>
      <c r="BJ591" s="125"/>
      <c r="BK591" s="125"/>
    </row>
    <row r="592" spans="2:63">
      <c r="AN592" s="90"/>
      <c r="AO592" s="90"/>
      <c r="AP592" s="90"/>
      <c r="AQ592" s="90"/>
      <c r="AR592" s="90"/>
      <c r="AS592" s="90"/>
      <c r="AT592" s="90"/>
      <c r="AU592" s="90"/>
      <c r="AV592" s="90"/>
      <c r="AW592" s="90"/>
      <c r="AX592" s="90" t="str">
        <f t="shared" si="53"/>
        <v/>
      </c>
      <c r="AY592" s="90" t="str">
        <f t="shared" si="54"/>
        <v/>
      </c>
      <c r="AZ592" s="90" t="str">
        <f t="shared" si="55"/>
        <v/>
      </c>
      <c r="BA592" s="90" t="str">
        <f t="shared" si="56"/>
        <v/>
      </c>
      <c r="BB592" s="458" t="str">
        <f t="shared" si="57"/>
        <v/>
      </c>
      <c r="BC592" s="442"/>
    </row>
    <row r="593" spans="40:55">
      <c r="AN593" s="90"/>
      <c r="AO593" s="90"/>
      <c r="AP593" s="90"/>
      <c r="AQ593" s="90"/>
      <c r="AR593" s="90"/>
      <c r="AS593" s="90"/>
      <c r="AT593" s="90"/>
      <c r="AU593" s="90"/>
      <c r="AV593" s="90"/>
      <c r="AW593" s="90"/>
      <c r="AX593" s="90" t="str">
        <f t="shared" si="53"/>
        <v/>
      </c>
      <c r="AY593" s="90" t="str">
        <f t="shared" si="54"/>
        <v/>
      </c>
      <c r="AZ593" s="90" t="str">
        <f t="shared" si="55"/>
        <v/>
      </c>
      <c r="BA593" s="90" t="str">
        <f t="shared" si="56"/>
        <v/>
      </c>
      <c r="BB593" s="458" t="str">
        <f t="shared" si="57"/>
        <v/>
      </c>
      <c r="BC593" s="442"/>
    </row>
    <row r="594" spans="40:55">
      <c r="AN594" s="90"/>
      <c r="AO594" s="90"/>
      <c r="AP594" s="90"/>
      <c r="AQ594" s="90"/>
      <c r="AR594" s="90"/>
      <c r="AS594" s="90"/>
      <c r="AT594" s="90"/>
      <c r="AU594" s="90"/>
      <c r="AV594" s="90"/>
      <c r="AW594" s="90"/>
      <c r="AX594" s="90" t="str">
        <f t="shared" si="53"/>
        <v/>
      </c>
      <c r="AY594" s="90" t="str">
        <f t="shared" si="54"/>
        <v/>
      </c>
      <c r="AZ594" s="90" t="str">
        <f t="shared" si="55"/>
        <v/>
      </c>
      <c r="BA594" s="90" t="str">
        <f t="shared" si="56"/>
        <v/>
      </c>
      <c r="BB594" s="458" t="str">
        <f t="shared" si="57"/>
        <v/>
      </c>
      <c r="BC594" s="442"/>
    </row>
    <row r="595" spans="40:55">
      <c r="AN595" s="90"/>
      <c r="AO595" s="90"/>
      <c r="AP595" s="90"/>
      <c r="AQ595" s="90"/>
      <c r="AR595" s="90"/>
      <c r="AS595" s="90"/>
      <c r="AT595" s="90"/>
      <c r="AU595" s="90"/>
      <c r="AV595" s="90"/>
      <c r="AW595" s="90"/>
      <c r="AX595" s="90" t="str">
        <f t="shared" si="53"/>
        <v/>
      </c>
      <c r="AY595" s="90" t="str">
        <f t="shared" si="54"/>
        <v/>
      </c>
      <c r="AZ595" s="90" t="str">
        <f t="shared" si="55"/>
        <v/>
      </c>
      <c r="BA595" s="90" t="str">
        <f t="shared" si="56"/>
        <v/>
      </c>
      <c r="BB595" s="458" t="str">
        <f t="shared" si="57"/>
        <v/>
      </c>
      <c r="BC595" s="442"/>
    </row>
    <row r="596" spans="40:55">
      <c r="AN596" s="90"/>
      <c r="AO596" s="90"/>
      <c r="AP596" s="90"/>
      <c r="AQ596" s="90"/>
      <c r="AR596" s="90"/>
      <c r="AS596" s="90"/>
      <c r="AT596" s="90"/>
      <c r="AU596" s="90"/>
      <c r="AV596" s="90"/>
      <c r="AW596" s="90"/>
      <c r="AX596" s="90" t="str">
        <f t="shared" si="53"/>
        <v/>
      </c>
      <c r="AY596" s="90" t="str">
        <f t="shared" si="54"/>
        <v/>
      </c>
      <c r="AZ596" s="90" t="str">
        <f t="shared" si="55"/>
        <v/>
      </c>
      <c r="BA596" s="90" t="str">
        <f t="shared" si="56"/>
        <v/>
      </c>
      <c r="BB596" s="458" t="str">
        <f t="shared" si="57"/>
        <v/>
      </c>
      <c r="BC596" s="442"/>
    </row>
    <row r="597" spans="40:55">
      <c r="AN597" s="90"/>
      <c r="AO597" s="90"/>
      <c r="AP597" s="90"/>
      <c r="AQ597" s="90"/>
      <c r="AR597" s="90"/>
      <c r="AS597" s="90"/>
      <c r="AT597" s="90"/>
      <c r="AU597" s="90"/>
      <c r="AV597" s="90"/>
      <c r="AW597" s="90"/>
      <c r="AX597" s="90" t="str">
        <f t="shared" si="53"/>
        <v/>
      </c>
      <c r="AY597" s="90" t="str">
        <f t="shared" si="54"/>
        <v/>
      </c>
      <c r="AZ597" s="90" t="str">
        <f t="shared" si="55"/>
        <v/>
      </c>
      <c r="BA597" s="90" t="str">
        <f t="shared" si="56"/>
        <v/>
      </c>
      <c r="BB597" s="458" t="str">
        <f t="shared" si="57"/>
        <v/>
      </c>
      <c r="BC597" s="442"/>
    </row>
    <row r="598" spans="40:55">
      <c r="AN598" s="90"/>
      <c r="AO598" s="90"/>
      <c r="AP598" s="90"/>
      <c r="AQ598" s="90"/>
      <c r="AR598" s="90"/>
      <c r="AS598" s="90"/>
      <c r="AT598" s="90"/>
      <c r="AU598" s="90"/>
      <c r="AV598" s="90"/>
      <c r="AW598" s="90"/>
      <c r="AX598" s="90" t="str">
        <f t="shared" si="53"/>
        <v/>
      </c>
      <c r="AY598" s="90" t="str">
        <f t="shared" si="54"/>
        <v/>
      </c>
      <c r="AZ598" s="90" t="str">
        <f t="shared" si="55"/>
        <v/>
      </c>
      <c r="BA598" s="90" t="str">
        <f t="shared" si="56"/>
        <v/>
      </c>
      <c r="BB598" s="458" t="str">
        <f t="shared" si="57"/>
        <v/>
      </c>
      <c r="BC598" s="442"/>
    </row>
    <row r="599" spans="40:55">
      <c r="AN599" s="90"/>
      <c r="AO599" s="90"/>
      <c r="AP599" s="90"/>
      <c r="AQ599" s="90"/>
      <c r="AR599" s="90"/>
      <c r="AS599" s="90"/>
      <c r="AT599" s="90"/>
      <c r="AU599" s="90"/>
      <c r="AV599" s="90"/>
      <c r="AW599" s="90"/>
      <c r="AX599" s="90" t="str">
        <f t="shared" si="53"/>
        <v/>
      </c>
      <c r="AY599" s="90" t="str">
        <f t="shared" si="54"/>
        <v/>
      </c>
      <c r="AZ599" s="90" t="str">
        <f t="shared" si="55"/>
        <v/>
      </c>
      <c r="BA599" s="90" t="str">
        <f t="shared" si="56"/>
        <v/>
      </c>
      <c r="BB599" s="458" t="str">
        <f t="shared" si="57"/>
        <v/>
      </c>
      <c r="BC599" s="442"/>
    </row>
    <row r="600" spans="40:55">
      <c r="AN600" s="90"/>
      <c r="AO600" s="90"/>
      <c r="AP600" s="90"/>
      <c r="AQ600" s="90"/>
      <c r="AR600" s="90"/>
      <c r="AS600" s="90"/>
      <c r="AT600" s="90"/>
      <c r="AU600" s="90"/>
      <c r="AV600" s="90"/>
      <c r="AW600" s="90"/>
      <c r="AX600" s="90" t="str">
        <f t="shared" si="53"/>
        <v/>
      </c>
      <c r="AY600" s="90" t="str">
        <f t="shared" si="54"/>
        <v/>
      </c>
      <c r="AZ600" s="90" t="str">
        <f t="shared" si="55"/>
        <v/>
      </c>
      <c r="BA600" s="90" t="str">
        <f t="shared" si="56"/>
        <v/>
      </c>
      <c r="BB600" s="458" t="str">
        <f t="shared" si="57"/>
        <v/>
      </c>
      <c r="BC600" s="442"/>
    </row>
    <row r="601" spans="40:55">
      <c r="AN601" s="90"/>
      <c r="AO601" s="90"/>
      <c r="AP601" s="90"/>
      <c r="AQ601" s="90"/>
      <c r="AR601" s="90"/>
      <c r="AS601" s="90"/>
      <c r="AT601" s="90"/>
      <c r="AU601" s="90"/>
      <c r="AV601" s="90"/>
      <c r="AW601" s="90"/>
      <c r="AX601" s="90" t="str">
        <f t="shared" si="53"/>
        <v/>
      </c>
      <c r="AY601" s="90" t="str">
        <f t="shared" si="54"/>
        <v/>
      </c>
      <c r="AZ601" s="90" t="str">
        <f t="shared" si="55"/>
        <v/>
      </c>
      <c r="BA601" s="90" t="str">
        <f t="shared" si="56"/>
        <v/>
      </c>
      <c r="BB601" s="458" t="str">
        <f t="shared" si="57"/>
        <v/>
      </c>
      <c r="BC601" s="442"/>
    </row>
    <row r="602" spans="40:55">
      <c r="AN602" s="90"/>
      <c r="AO602" s="90"/>
      <c r="AP602" s="90"/>
      <c r="AQ602" s="90"/>
      <c r="AR602" s="90"/>
      <c r="AS602" s="90"/>
      <c r="AT602" s="90"/>
      <c r="AU602" s="90"/>
      <c r="AV602" s="90"/>
      <c r="AW602" s="90"/>
      <c r="AX602" s="90" t="str">
        <f t="shared" si="53"/>
        <v/>
      </c>
      <c r="AY602" s="90" t="str">
        <f t="shared" si="54"/>
        <v/>
      </c>
      <c r="AZ602" s="90" t="str">
        <f t="shared" si="55"/>
        <v/>
      </c>
      <c r="BA602" s="90" t="str">
        <f t="shared" si="56"/>
        <v/>
      </c>
      <c r="BB602" s="458" t="str">
        <f t="shared" si="57"/>
        <v/>
      </c>
      <c r="BC602" s="442"/>
    </row>
    <row r="603" spans="40:55">
      <c r="AN603" s="90"/>
      <c r="AO603" s="90"/>
      <c r="AP603" s="90"/>
      <c r="AQ603" s="90"/>
      <c r="AR603" s="90"/>
      <c r="AS603" s="90"/>
      <c r="AT603" s="90"/>
      <c r="AU603" s="90"/>
      <c r="AV603" s="90"/>
      <c r="AW603" s="90"/>
      <c r="AX603" s="90" t="str">
        <f t="shared" si="53"/>
        <v/>
      </c>
      <c r="AY603" s="90" t="str">
        <f t="shared" si="54"/>
        <v/>
      </c>
      <c r="AZ603" s="90" t="str">
        <f t="shared" si="55"/>
        <v/>
      </c>
      <c r="BA603" s="90" t="str">
        <f t="shared" si="56"/>
        <v/>
      </c>
      <c r="BB603" s="458" t="str">
        <f t="shared" si="57"/>
        <v/>
      </c>
      <c r="BC603" s="442"/>
    </row>
    <row r="604" spans="40:55">
      <c r="AN604" s="90"/>
      <c r="AO604" s="90"/>
      <c r="AP604" s="90"/>
      <c r="AQ604" s="90"/>
      <c r="AR604" s="90"/>
      <c r="AS604" s="90"/>
      <c r="AT604" s="90"/>
      <c r="AU604" s="90"/>
      <c r="AV604" s="90"/>
      <c r="AW604" s="90"/>
      <c r="AX604" s="90" t="str">
        <f t="shared" si="53"/>
        <v/>
      </c>
      <c r="AY604" s="90" t="str">
        <f t="shared" si="54"/>
        <v/>
      </c>
      <c r="AZ604" s="90" t="str">
        <f t="shared" si="55"/>
        <v/>
      </c>
      <c r="BA604" s="90" t="str">
        <f t="shared" si="56"/>
        <v/>
      </c>
      <c r="BB604" s="458" t="str">
        <f t="shared" si="57"/>
        <v/>
      </c>
      <c r="BC604" s="442"/>
    </row>
    <row r="605" spans="40:55">
      <c r="AN605" s="90"/>
      <c r="AO605" s="90"/>
      <c r="AP605" s="90"/>
      <c r="AQ605" s="90"/>
      <c r="AR605" s="90"/>
      <c r="AS605" s="90"/>
      <c r="AT605" s="90"/>
      <c r="AU605" s="90"/>
      <c r="AV605" s="90"/>
      <c r="AW605" s="90"/>
      <c r="AX605" s="90" t="str">
        <f t="shared" si="53"/>
        <v/>
      </c>
      <c r="AY605" s="90" t="str">
        <f t="shared" si="54"/>
        <v/>
      </c>
      <c r="AZ605" s="90" t="str">
        <f t="shared" si="55"/>
        <v/>
      </c>
      <c r="BA605" s="90" t="str">
        <f t="shared" si="56"/>
        <v/>
      </c>
      <c r="BB605" s="458" t="str">
        <f t="shared" si="57"/>
        <v/>
      </c>
      <c r="BC605" s="442"/>
    </row>
    <row r="606" spans="40:55">
      <c r="AN606" s="90"/>
      <c r="AO606" s="90"/>
      <c r="AP606" s="90"/>
      <c r="AQ606" s="90"/>
      <c r="AR606" s="90"/>
      <c r="AS606" s="90"/>
      <c r="AT606" s="90"/>
      <c r="AU606" s="90"/>
      <c r="AV606" s="90"/>
      <c r="AW606" s="90"/>
      <c r="AX606" s="90" t="str">
        <f t="shared" si="53"/>
        <v/>
      </c>
      <c r="AY606" s="90" t="str">
        <f t="shared" si="54"/>
        <v/>
      </c>
      <c r="AZ606" s="90" t="str">
        <f t="shared" si="55"/>
        <v/>
      </c>
      <c r="BA606" s="90" t="str">
        <f t="shared" si="56"/>
        <v/>
      </c>
      <c r="BB606" s="458" t="str">
        <f t="shared" si="57"/>
        <v/>
      </c>
      <c r="BC606" s="442"/>
    </row>
    <row r="607" spans="40:55">
      <c r="AN607" s="90"/>
      <c r="AO607" s="90"/>
      <c r="AP607" s="90"/>
      <c r="AQ607" s="90"/>
      <c r="AR607" s="90"/>
      <c r="AS607" s="90"/>
      <c r="AT607" s="90"/>
      <c r="AU607" s="90"/>
      <c r="AV607" s="90"/>
      <c r="AW607" s="90"/>
      <c r="AX607" s="90" t="str">
        <f t="shared" si="53"/>
        <v/>
      </c>
      <c r="AY607" s="90" t="str">
        <f t="shared" si="54"/>
        <v/>
      </c>
      <c r="AZ607" s="90" t="str">
        <f t="shared" si="55"/>
        <v/>
      </c>
      <c r="BA607" s="90" t="str">
        <f t="shared" si="56"/>
        <v/>
      </c>
      <c r="BB607" s="458" t="str">
        <f t="shared" si="57"/>
        <v/>
      </c>
      <c r="BC607" s="442"/>
    </row>
    <row r="608" spans="40:55">
      <c r="AN608" s="90"/>
      <c r="AO608" s="90"/>
      <c r="AP608" s="90"/>
      <c r="AQ608" s="90"/>
      <c r="AR608" s="90"/>
      <c r="AS608" s="90"/>
      <c r="AT608" s="90"/>
      <c r="AU608" s="90"/>
      <c r="AV608" s="90"/>
      <c r="AW608" s="90"/>
      <c r="AX608" s="90" t="str">
        <f t="shared" si="53"/>
        <v/>
      </c>
      <c r="AY608" s="90" t="str">
        <f t="shared" si="54"/>
        <v/>
      </c>
      <c r="AZ608" s="90" t="str">
        <f t="shared" si="55"/>
        <v/>
      </c>
      <c r="BA608" s="90" t="str">
        <f t="shared" si="56"/>
        <v/>
      </c>
      <c r="BB608" s="458" t="str">
        <f t="shared" si="57"/>
        <v/>
      </c>
      <c r="BC608" s="442"/>
    </row>
    <row r="609" spans="40:55">
      <c r="AN609" s="90"/>
      <c r="AO609" s="90"/>
      <c r="AP609" s="90"/>
      <c r="AQ609" s="90"/>
      <c r="AR609" s="90"/>
      <c r="AS609" s="90"/>
      <c r="AT609" s="90"/>
      <c r="AU609" s="90"/>
      <c r="AV609" s="90"/>
      <c r="AW609" s="90"/>
      <c r="AX609" s="90" t="str">
        <f t="shared" si="53"/>
        <v/>
      </c>
      <c r="AY609" s="90" t="str">
        <f t="shared" si="54"/>
        <v/>
      </c>
      <c r="AZ609" s="90" t="str">
        <f t="shared" si="55"/>
        <v/>
      </c>
      <c r="BA609" s="90" t="str">
        <f t="shared" si="56"/>
        <v/>
      </c>
      <c r="BB609" s="458" t="str">
        <f t="shared" si="57"/>
        <v/>
      </c>
      <c r="BC609" s="442"/>
    </row>
    <row r="610" spans="40:55">
      <c r="AN610" s="90"/>
      <c r="AO610" s="90"/>
      <c r="AP610" s="90"/>
      <c r="AQ610" s="90"/>
      <c r="AR610" s="90"/>
      <c r="AS610" s="90"/>
      <c r="AT610" s="90"/>
      <c r="AU610" s="90"/>
      <c r="AV610" s="90"/>
      <c r="AW610" s="90"/>
      <c r="AX610" s="90" t="str">
        <f t="shared" si="53"/>
        <v/>
      </c>
      <c r="AY610" s="90" t="str">
        <f t="shared" si="54"/>
        <v/>
      </c>
      <c r="AZ610" s="90" t="str">
        <f t="shared" si="55"/>
        <v/>
      </c>
      <c r="BA610" s="90" t="str">
        <f t="shared" si="56"/>
        <v/>
      </c>
      <c r="BB610" s="458" t="str">
        <f t="shared" si="57"/>
        <v/>
      </c>
      <c r="BC610" s="442"/>
    </row>
    <row r="611" spans="40:55">
      <c r="AN611" s="90"/>
      <c r="AO611" s="90"/>
      <c r="AP611" s="90"/>
      <c r="AQ611" s="90"/>
      <c r="AR611" s="90"/>
      <c r="AS611" s="90"/>
      <c r="AT611" s="90"/>
      <c r="AU611" s="90"/>
      <c r="AV611" s="90"/>
      <c r="AW611" s="90"/>
      <c r="AX611" s="90" t="str">
        <f t="shared" si="53"/>
        <v/>
      </c>
      <c r="AY611" s="90" t="str">
        <f t="shared" si="54"/>
        <v/>
      </c>
      <c r="AZ611" s="90" t="str">
        <f t="shared" si="55"/>
        <v/>
      </c>
      <c r="BA611" s="90" t="str">
        <f t="shared" si="56"/>
        <v/>
      </c>
      <c r="BB611" s="458" t="str">
        <f t="shared" si="57"/>
        <v/>
      </c>
      <c r="BC611" s="442"/>
    </row>
    <row r="612" spans="40:55">
      <c r="AN612" s="90"/>
      <c r="AO612" s="90"/>
      <c r="AP612" s="90"/>
      <c r="AQ612" s="90"/>
      <c r="AR612" s="90"/>
      <c r="AS612" s="90"/>
      <c r="AT612" s="90"/>
      <c r="AU612" s="90"/>
      <c r="AV612" s="90"/>
      <c r="AW612" s="90"/>
      <c r="AX612" s="90" t="str">
        <f t="shared" si="53"/>
        <v/>
      </c>
      <c r="AY612" s="90" t="str">
        <f t="shared" si="54"/>
        <v/>
      </c>
      <c r="AZ612" s="90" t="str">
        <f t="shared" si="55"/>
        <v/>
      </c>
      <c r="BA612" s="90" t="str">
        <f t="shared" si="56"/>
        <v/>
      </c>
      <c r="BB612" s="458" t="str">
        <f t="shared" si="57"/>
        <v/>
      </c>
      <c r="BC612" s="442"/>
    </row>
    <row r="613" spans="40:55">
      <c r="AN613" s="90"/>
      <c r="AO613" s="90"/>
      <c r="AP613" s="90"/>
      <c r="AQ613" s="90"/>
      <c r="AR613" s="90"/>
      <c r="AS613" s="90"/>
      <c r="AT613" s="90"/>
      <c r="AU613" s="90"/>
      <c r="AV613" s="90"/>
      <c r="AW613" s="90"/>
      <c r="AX613" s="90" t="str">
        <f t="shared" si="53"/>
        <v/>
      </c>
      <c r="AY613" s="90" t="str">
        <f t="shared" si="54"/>
        <v/>
      </c>
      <c r="AZ613" s="90" t="str">
        <f t="shared" si="55"/>
        <v/>
      </c>
      <c r="BA613" s="90" t="str">
        <f t="shared" si="56"/>
        <v/>
      </c>
      <c r="BB613" s="458" t="str">
        <f t="shared" si="57"/>
        <v/>
      </c>
      <c r="BC613" s="442"/>
    </row>
    <row r="614" spans="40:55">
      <c r="AN614" s="90"/>
      <c r="AO614" s="90"/>
      <c r="AP614" s="90"/>
      <c r="AQ614" s="90"/>
      <c r="AR614" s="90"/>
      <c r="AS614" s="90"/>
      <c r="AT614" s="90"/>
      <c r="AU614" s="90"/>
      <c r="AV614" s="90"/>
      <c r="AW614" s="90"/>
      <c r="AX614" s="90" t="str">
        <f t="shared" si="53"/>
        <v/>
      </c>
      <c r="AY614" s="90" t="str">
        <f t="shared" si="54"/>
        <v/>
      </c>
      <c r="AZ614" s="90" t="str">
        <f t="shared" si="55"/>
        <v/>
      </c>
      <c r="BA614" s="90" t="str">
        <f t="shared" si="56"/>
        <v/>
      </c>
      <c r="BB614" s="458" t="str">
        <f t="shared" si="57"/>
        <v/>
      </c>
      <c r="BC614" s="442"/>
    </row>
    <row r="615" spans="40:55">
      <c r="AN615" s="90"/>
      <c r="AO615" s="90"/>
      <c r="AP615" s="90"/>
      <c r="AQ615" s="90"/>
      <c r="AR615" s="90"/>
      <c r="AS615" s="90"/>
      <c r="AT615" s="90"/>
      <c r="AU615" s="90"/>
      <c r="AV615" s="90"/>
      <c r="AW615" s="90"/>
      <c r="AX615" s="90" t="str">
        <f t="shared" si="53"/>
        <v/>
      </c>
      <c r="AY615" s="90" t="str">
        <f t="shared" si="54"/>
        <v/>
      </c>
      <c r="AZ615" s="90" t="str">
        <f t="shared" si="55"/>
        <v/>
      </c>
      <c r="BA615" s="90" t="str">
        <f t="shared" si="56"/>
        <v/>
      </c>
      <c r="BB615" s="458" t="str">
        <f t="shared" si="57"/>
        <v/>
      </c>
      <c r="BC615" s="442"/>
    </row>
    <row r="616" spans="40:55">
      <c r="AN616" s="90"/>
      <c r="AO616" s="90"/>
      <c r="AP616" s="90"/>
      <c r="AQ616" s="90"/>
      <c r="AR616" s="90"/>
      <c r="AS616" s="90"/>
      <c r="AT616" s="90"/>
      <c r="AU616" s="90"/>
      <c r="AV616" s="90"/>
      <c r="AW616" s="90"/>
      <c r="AX616" s="90" t="str">
        <f t="shared" si="53"/>
        <v/>
      </c>
      <c r="AY616" s="90" t="str">
        <f t="shared" si="54"/>
        <v/>
      </c>
      <c r="AZ616" s="90" t="str">
        <f t="shared" si="55"/>
        <v/>
      </c>
      <c r="BA616" s="90" t="str">
        <f t="shared" si="56"/>
        <v/>
      </c>
      <c r="BB616" s="458" t="str">
        <f t="shared" si="57"/>
        <v/>
      </c>
      <c r="BC616" s="442"/>
    </row>
    <row r="617" spans="40:55">
      <c r="AN617" s="90"/>
      <c r="AO617" s="90"/>
      <c r="AP617" s="90"/>
      <c r="AQ617" s="90"/>
      <c r="AR617" s="90"/>
      <c r="AS617" s="90"/>
      <c r="AT617" s="90"/>
      <c r="AU617" s="90"/>
      <c r="AV617" s="90"/>
      <c r="AW617" s="90"/>
      <c r="AX617" s="90" t="str">
        <f t="shared" si="53"/>
        <v/>
      </c>
      <c r="AY617" s="90" t="str">
        <f t="shared" si="54"/>
        <v/>
      </c>
      <c r="AZ617" s="90" t="str">
        <f t="shared" si="55"/>
        <v/>
      </c>
      <c r="BA617" s="90" t="str">
        <f t="shared" si="56"/>
        <v/>
      </c>
      <c r="BB617" s="458" t="str">
        <f t="shared" si="57"/>
        <v/>
      </c>
      <c r="BC617" s="442"/>
    </row>
    <row r="618" spans="40:55">
      <c r="AN618" s="90"/>
      <c r="AO618" s="90"/>
      <c r="AP618" s="90"/>
      <c r="AQ618" s="90"/>
      <c r="AR618" s="90"/>
      <c r="AS618" s="90"/>
      <c r="AT618" s="90"/>
      <c r="AU618" s="90"/>
      <c r="AV618" s="90"/>
      <c r="AW618" s="90"/>
      <c r="AX618" s="90" t="str">
        <f t="shared" ref="AX618:AX681" si="58">IF(A618="","",AZ618+BB618)</f>
        <v/>
      </c>
      <c r="AY618" s="90" t="str">
        <f t="shared" ref="AY618:AY681" si="59">IF(AND(A618&lt;&gt;"",AS618&lt;&gt;""),"1","")</f>
        <v/>
      </c>
      <c r="AZ618" s="90" t="str">
        <f t="shared" ref="AZ618:AZ681" si="60">IF(A618="","",IF(AY618="",AZ617,AZ617+AY618))</f>
        <v/>
      </c>
      <c r="BA618" s="90" t="str">
        <f t="shared" ref="BA618:BA681" si="61">IF(AND(A618&lt;&gt;"",AS618=""),"1","")</f>
        <v/>
      </c>
      <c r="BB618" s="458" t="str">
        <f t="shared" ref="BB618:BB681" si="62">IF(A618="","",IF(BA618="",BB617,BB617+BA618))</f>
        <v/>
      </c>
      <c r="BC618" s="442"/>
    </row>
    <row r="619" spans="40:55">
      <c r="AN619" s="90"/>
      <c r="AO619" s="90"/>
      <c r="AP619" s="90"/>
      <c r="AQ619" s="90"/>
      <c r="AR619" s="90"/>
      <c r="AS619" s="90"/>
      <c r="AT619" s="90"/>
      <c r="AU619" s="90"/>
      <c r="AV619" s="90"/>
      <c r="AW619" s="90"/>
      <c r="AX619" s="90" t="str">
        <f t="shared" si="58"/>
        <v/>
      </c>
      <c r="AY619" s="90" t="str">
        <f t="shared" si="59"/>
        <v/>
      </c>
      <c r="AZ619" s="90" t="str">
        <f t="shared" si="60"/>
        <v/>
      </c>
      <c r="BA619" s="90" t="str">
        <f t="shared" si="61"/>
        <v/>
      </c>
      <c r="BB619" s="458" t="str">
        <f t="shared" si="62"/>
        <v/>
      </c>
      <c r="BC619" s="442"/>
    </row>
    <row r="620" spans="40:55">
      <c r="AN620" s="90"/>
      <c r="AO620" s="90"/>
      <c r="AP620" s="90"/>
      <c r="AQ620" s="90"/>
      <c r="AR620" s="90"/>
      <c r="AS620" s="90"/>
      <c r="AT620" s="90"/>
      <c r="AU620" s="90"/>
      <c r="AV620" s="90"/>
      <c r="AW620" s="90"/>
      <c r="AX620" s="90" t="str">
        <f t="shared" si="58"/>
        <v/>
      </c>
      <c r="AY620" s="90" t="str">
        <f t="shared" si="59"/>
        <v/>
      </c>
      <c r="AZ620" s="90" t="str">
        <f t="shared" si="60"/>
        <v/>
      </c>
      <c r="BA620" s="90" t="str">
        <f t="shared" si="61"/>
        <v/>
      </c>
      <c r="BB620" s="458" t="str">
        <f t="shared" si="62"/>
        <v/>
      </c>
      <c r="BC620" s="442"/>
    </row>
    <row r="621" spans="40:55">
      <c r="AN621" s="90"/>
      <c r="AO621" s="90"/>
      <c r="AP621" s="90"/>
      <c r="AQ621" s="90"/>
      <c r="AR621" s="90"/>
      <c r="AS621" s="90"/>
      <c r="AT621" s="90"/>
      <c r="AU621" s="90"/>
      <c r="AV621" s="90"/>
      <c r="AW621" s="90"/>
      <c r="AX621" s="90" t="str">
        <f t="shared" si="58"/>
        <v/>
      </c>
      <c r="AY621" s="90" t="str">
        <f t="shared" si="59"/>
        <v/>
      </c>
      <c r="AZ621" s="90" t="str">
        <f t="shared" si="60"/>
        <v/>
      </c>
      <c r="BA621" s="90" t="str">
        <f t="shared" si="61"/>
        <v/>
      </c>
      <c r="BB621" s="458" t="str">
        <f t="shared" si="62"/>
        <v/>
      </c>
      <c r="BC621" s="442"/>
    </row>
    <row r="622" spans="40:55">
      <c r="AN622" s="90"/>
      <c r="AO622" s="90"/>
      <c r="AP622" s="90"/>
      <c r="AQ622" s="90"/>
      <c r="AR622" s="90"/>
      <c r="AS622" s="90"/>
      <c r="AT622" s="90"/>
      <c r="AU622" s="90"/>
      <c r="AV622" s="90"/>
      <c r="AW622" s="90"/>
      <c r="AX622" s="90" t="str">
        <f t="shared" si="58"/>
        <v/>
      </c>
      <c r="AY622" s="90" t="str">
        <f t="shared" si="59"/>
        <v/>
      </c>
      <c r="AZ622" s="90" t="str">
        <f t="shared" si="60"/>
        <v/>
      </c>
      <c r="BA622" s="90" t="str">
        <f t="shared" si="61"/>
        <v/>
      </c>
      <c r="BB622" s="458" t="str">
        <f t="shared" si="62"/>
        <v/>
      </c>
      <c r="BC622" s="442"/>
    </row>
    <row r="623" spans="40:55">
      <c r="AN623" s="90"/>
      <c r="AO623" s="90"/>
      <c r="AP623" s="90"/>
      <c r="AQ623" s="90"/>
      <c r="AR623" s="90"/>
      <c r="AS623" s="90"/>
      <c r="AT623" s="90"/>
      <c r="AU623" s="90"/>
      <c r="AV623" s="90"/>
      <c r="AW623" s="90"/>
      <c r="AX623" s="90" t="str">
        <f t="shared" si="58"/>
        <v/>
      </c>
      <c r="AY623" s="90" t="str">
        <f t="shared" si="59"/>
        <v/>
      </c>
      <c r="AZ623" s="90" t="str">
        <f t="shared" si="60"/>
        <v/>
      </c>
      <c r="BA623" s="90" t="str">
        <f t="shared" si="61"/>
        <v/>
      </c>
      <c r="BB623" s="458" t="str">
        <f t="shared" si="62"/>
        <v/>
      </c>
      <c r="BC623" s="442"/>
    </row>
    <row r="624" spans="40:55">
      <c r="AN624" s="90"/>
      <c r="AO624" s="90"/>
      <c r="AP624" s="90"/>
      <c r="AQ624" s="90"/>
      <c r="AR624" s="90"/>
      <c r="AS624" s="90"/>
      <c r="AT624" s="90"/>
      <c r="AU624" s="90"/>
      <c r="AV624" s="90"/>
      <c r="AW624" s="90"/>
      <c r="AX624" s="90" t="str">
        <f t="shared" si="58"/>
        <v/>
      </c>
      <c r="AY624" s="90" t="str">
        <f t="shared" si="59"/>
        <v/>
      </c>
      <c r="AZ624" s="90" t="str">
        <f t="shared" si="60"/>
        <v/>
      </c>
      <c r="BA624" s="90" t="str">
        <f t="shared" si="61"/>
        <v/>
      </c>
      <c r="BB624" s="458" t="str">
        <f t="shared" si="62"/>
        <v/>
      </c>
      <c r="BC624" s="442"/>
    </row>
    <row r="625" spans="40:55">
      <c r="AN625" s="90"/>
      <c r="AO625" s="90"/>
      <c r="AP625" s="90"/>
      <c r="AQ625" s="90"/>
      <c r="AR625" s="90"/>
      <c r="AS625" s="90"/>
      <c r="AT625" s="90"/>
      <c r="AU625" s="90"/>
      <c r="AV625" s="90"/>
      <c r="AW625" s="90"/>
      <c r="AX625" s="90" t="str">
        <f t="shared" si="58"/>
        <v/>
      </c>
      <c r="AY625" s="90" t="str">
        <f t="shared" si="59"/>
        <v/>
      </c>
      <c r="AZ625" s="90" t="str">
        <f t="shared" si="60"/>
        <v/>
      </c>
      <c r="BA625" s="90" t="str">
        <f t="shared" si="61"/>
        <v/>
      </c>
      <c r="BB625" s="458" t="str">
        <f t="shared" si="62"/>
        <v/>
      </c>
      <c r="BC625" s="442"/>
    </row>
    <row r="626" spans="40:55">
      <c r="AN626" s="90"/>
      <c r="AO626" s="90"/>
      <c r="AP626" s="90"/>
      <c r="AQ626" s="90"/>
      <c r="AR626" s="90"/>
      <c r="AS626" s="90"/>
      <c r="AT626" s="90"/>
      <c r="AU626" s="90"/>
      <c r="AV626" s="90"/>
      <c r="AW626" s="90"/>
      <c r="AX626" s="90" t="str">
        <f t="shared" si="58"/>
        <v/>
      </c>
      <c r="AY626" s="90" t="str">
        <f t="shared" si="59"/>
        <v/>
      </c>
      <c r="AZ626" s="90" t="str">
        <f t="shared" si="60"/>
        <v/>
      </c>
      <c r="BA626" s="90" t="str">
        <f t="shared" si="61"/>
        <v/>
      </c>
      <c r="BB626" s="458" t="str">
        <f t="shared" si="62"/>
        <v/>
      </c>
      <c r="BC626" s="442"/>
    </row>
    <row r="627" spans="40:55">
      <c r="AN627" s="90"/>
      <c r="AO627" s="90"/>
      <c r="AP627" s="90"/>
      <c r="AQ627" s="90"/>
      <c r="AR627" s="90"/>
      <c r="AS627" s="90"/>
      <c r="AT627" s="90"/>
      <c r="AU627" s="90"/>
      <c r="AV627" s="90"/>
      <c r="AW627" s="90"/>
      <c r="AX627" s="90" t="str">
        <f t="shared" si="58"/>
        <v/>
      </c>
      <c r="AY627" s="90" t="str">
        <f t="shared" si="59"/>
        <v/>
      </c>
      <c r="AZ627" s="90" t="str">
        <f t="shared" si="60"/>
        <v/>
      </c>
      <c r="BA627" s="90" t="str">
        <f t="shared" si="61"/>
        <v/>
      </c>
      <c r="BB627" s="458" t="str">
        <f t="shared" si="62"/>
        <v/>
      </c>
      <c r="BC627" s="442"/>
    </row>
    <row r="628" spans="40:55">
      <c r="AN628" s="90"/>
      <c r="AO628" s="90"/>
      <c r="AP628" s="90"/>
      <c r="AQ628" s="90"/>
      <c r="AR628" s="90"/>
      <c r="AS628" s="90"/>
      <c r="AT628" s="90"/>
      <c r="AU628" s="90"/>
      <c r="AV628" s="90"/>
      <c r="AW628" s="90"/>
      <c r="AX628" s="90" t="str">
        <f t="shared" si="58"/>
        <v/>
      </c>
      <c r="AY628" s="90" t="str">
        <f t="shared" si="59"/>
        <v/>
      </c>
      <c r="AZ628" s="90" t="str">
        <f t="shared" si="60"/>
        <v/>
      </c>
      <c r="BA628" s="90" t="str">
        <f t="shared" si="61"/>
        <v/>
      </c>
      <c r="BB628" s="458" t="str">
        <f t="shared" si="62"/>
        <v/>
      </c>
      <c r="BC628" s="442"/>
    </row>
    <row r="629" spans="40:55">
      <c r="AN629" s="90"/>
      <c r="AO629" s="90"/>
      <c r="AP629" s="90"/>
      <c r="AQ629" s="90"/>
      <c r="AR629" s="90"/>
      <c r="AS629" s="90"/>
      <c r="AT629" s="90"/>
      <c r="AU629" s="90"/>
      <c r="AV629" s="90"/>
      <c r="AW629" s="90"/>
      <c r="AX629" s="90" t="str">
        <f t="shared" si="58"/>
        <v/>
      </c>
      <c r="AY629" s="90" t="str">
        <f t="shared" si="59"/>
        <v/>
      </c>
      <c r="AZ629" s="90" t="str">
        <f t="shared" si="60"/>
        <v/>
      </c>
      <c r="BA629" s="90" t="str">
        <f t="shared" si="61"/>
        <v/>
      </c>
      <c r="BB629" s="458" t="str">
        <f t="shared" si="62"/>
        <v/>
      </c>
      <c r="BC629" s="442"/>
    </row>
    <row r="630" spans="40:55">
      <c r="AN630" s="90"/>
      <c r="AO630" s="90"/>
      <c r="AP630" s="90"/>
      <c r="AQ630" s="90"/>
      <c r="AR630" s="90"/>
      <c r="AS630" s="90"/>
      <c r="AT630" s="90"/>
      <c r="AU630" s="90"/>
      <c r="AV630" s="90"/>
      <c r="AW630" s="90"/>
      <c r="AX630" s="90" t="str">
        <f t="shared" si="58"/>
        <v/>
      </c>
      <c r="AY630" s="90" t="str">
        <f t="shared" si="59"/>
        <v/>
      </c>
      <c r="AZ630" s="90" t="str">
        <f t="shared" si="60"/>
        <v/>
      </c>
      <c r="BA630" s="90" t="str">
        <f t="shared" si="61"/>
        <v/>
      </c>
      <c r="BB630" s="458" t="str">
        <f t="shared" si="62"/>
        <v/>
      </c>
      <c r="BC630" s="442"/>
    </row>
    <row r="631" spans="40:55">
      <c r="AN631" s="90"/>
      <c r="AO631" s="90"/>
      <c r="AP631" s="90"/>
      <c r="AQ631" s="90"/>
      <c r="AR631" s="90"/>
      <c r="AS631" s="90"/>
      <c r="AT631" s="90"/>
      <c r="AU631" s="90"/>
      <c r="AV631" s="90"/>
      <c r="AW631" s="90"/>
      <c r="AX631" s="90" t="str">
        <f t="shared" si="58"/>
        <v/>
      </c>
      <c r="AY631" s="90" t="str">
        <f t="shared" si="59"/>
        <v/>
      </c>
      <c r="AZ631" s="90" t="str">
        <f t="shared" si="60"/>
        <v/>
      </c>
      <c r="BA631" s="90" t="str">
        <f t="shared" si="61"/>
        <v/>
      </c>
      <c r="BB631" s="458" t="str">
        <f t="shared" si="62"/>
        <v/>
      </c>
      <c r="BC631" s="442"/>
    </row>
    <row r="632" spans="40:55">
      <c r="AN632" s="90"/>
      <c r="AO632" s="90"/>
      <c r="AP632" s="90"/>
      <c r="AQ632" s="90"/>
      <c r="AR632" s="90"/>
      <c r="AS632" s="90"/>
      <c r="AT632" s="90"/>
      <c r="AU632" s="90"/>
      <c r="AV632" s="90"/>
      <c r="AW632" s="90"/>
      <c r="AX632" s="90" t="str">
        <f t="shared" si="58"/>
        <v/>
      </c>
      <c r="AY632" s="90" t="str">
        <f t="shared" si="59"/>
        <v/>
      </c>
      <c r="AZ632" s="90" t="str">
        <f t="shared" si="60"/>
        <v/>
      </c>
      <c r="BA632" s="90" t="str">
        <f t="shared" si="61"/>
        <v/>
      </c>
      <c r="BB632" s="458" t="str">
        <f t="shared" si="62"/>
        <v/>
      </c>
      <c r="BC632" s="442"/>
    </row>
    <row r="633" spans="40:55">
      <c r="AN633" s="90"/>
      <c r="AO633" s="90"/>
      <c r="AP633" s="90"/>
      <c r="AQ633" s="90"/>
      <c r="AR633" s="90"/>
      <c r="AS633" s="90"/>
      <c r="AT633" s="90"/>
      <c r="AU633" s="90"/>
      <c r="AV633" s="90"/>
      <c r="AW633" s="90"/>
      <c r="AX633" s="90" t="str">
        <f t="shared" si="58"/>
        <v/>
      </c>
      <c r="AY633" s="90" t="str">
        <f t="shared" si="59"/>
        <v/>
      </c>
      <c r="AZ633" s="90" t="str">
        <f t="shared" si="60"/>
        <v/>
      </c>
      <c r="BA633" s="90" t="str">
        <f t="shared" si="61"/>
        <v/>
      </c>
      <c r="BB633" s="458" t="str">
        <f t="shared" si="62"/>
        <v/>
      </c>
      <c r="BC633" s="442"/>
    </row>
    <row r="634" spans="40:55">
      <c r="AN634" s="90"/>
      <c r="AO634" s="90"/>
      <c r="AP634" s="90"/>
      <c r="AQ634" s="90"/>
      <c r="AR634" s="90"/>
      <c r="AS634" s="90"/>
      <c r="AT634" s="90"/>
      <c r="AU634" s="90"/>
      <c r="AV634" s="90"/>
      <c r="AW634" s="90"/>
      <c r="AX634" s="90" t="str">
        <f t="shared" si="58"/>
        <v/>
      </c>
      <c r="AY634" s="90" t="str">
        <f t="shared" si="59"/>
        <v/>
      </c>
      <c r="AZ634" s="90" t="str">
        <f t="shared" si="60"/>
        <v/>
      </c>
      <c r="BA634" s="90" t="str">
        <f t="shared" si="61"/>
        <v/>
      </c>
      <c r="BB634" s="458" t="str">
        <f t="shared" si="62"/>
        <v/>
      </c>
      <c r="BC634" s="442"/>
    </row>
    <row r="635" spans="40:55">
      <c r="AN635" s="90"/>
      <c r="AO635" s="90"/>
      <c r="AP635" s="90"/>
      <c r="AQ635" s="90"/>
      <c r="AR635" s="90"/>
      <c r="AS635" s="90"/>
      <c r="AT635" s="90"/>
      <c r="AU635" s="90"/>
      <c r="AV635" s="90"/>
      <c r="AW635" s="90"/>
      <c r="AX635" s="90" t="str">
        <f t="shared" si="58"/>
        <v/>
      </c>
      <c r="AY635" s="90" t="str">
        <f t="shared" si="59"/>
        <v/>
      </c>
      <c r="AZ635" s="90" t="str">
        <f t="shared" si="60"/>
        <v/>
      </c>
      <c r="BA635" s="90" t="str">
        <f t="shared" si="61"/>
        <v/>
      </c>
      <c r="BB635" s="458" t="str">
        <f t="shared" si="62"/>
        <v/>
      </c>
      <c r="BC635" s="442"/>
    </row>
    <row r="636" spans="40:55">
      <c r="AN636" s="90"/>
      <c r="AO636" s="90"/>
      <c r="AP636" s="90"/>
      <c r="AQ636" s="90"/>
      <c r="AR636" s="90"/>
      <c r="AS636" s="90"/>
      <c r="AT636" s="90"/>
      <c r="AU636" s="90"/>
      <c r="AV636" s="90"/>
      <c r="AW636" s="90"/>
      <c r="AX636" s="90" t="str">
        <f t="shared" si="58"/>
        <v/>
      </c>
      <c r="AY636" s="90" t="str">
        <f t="shared" si="59"/>
        <v/>
      </c>
      <c r="AZ636" s="90" t="str">
        <f t="shared" si="60"/>
        <v/>
      </c>
      <c r="BA636" s="90" t="str">
        <f t="shared" si="61"/>
        <v/>
      </c>
      <c r="BB636" s="458" t="str">
        <f t="shared" si="62"/>
        <v/>
      </c>
      <c r="BC636" s="442"/>
    </row>
    <row r="637" spans="40:55">
      <c r="AN637" s="90"/>
      <c r="AO637" s="90"/>
      <c r="AP637" s="90"/>
      <c r="AQ637" s="90"/>
      <c r="AR637" s="90"/>
      <c r="AS637" s="90"/>
      <c r="AT637" s="90"/>
      <c r="AU637" s="90"/>
      <c r="AV637" s="90"/>
      <c r="AW637" s="90"/>
      <c r="AX637" s="90" t="str">
        <f t="shared" si="58"/>
        <v/>
      </c>
      <c r="AY637" s="90" t="str">
        <f t="shared" si="59"/>
        <v/>
      </c>
      <c r="AZ637" s="90" t="str">
        <f t="shared" si="60"/>
        <v/>
      </c>
      <c r="BA637" s="90" t="str">
        <f t="shared" si="61"/>
        <v/>
      </c>
      <c r="BB637" s="458" t="str">
        <f t="shared" si="62"/>
        <v/>
      </c>
      <c r="BC637" s="442"/>
    </row>
    <row r="638" spans="40:55">
      <c r="AN638" s="90"/>
      <c r="AO638" s="90"/>
      <c r="AP638" s="90"/>
      <c r="AQ638" s="90"/>
      <c r="AR638" s="90"/>
      <c r="AS638" s="90"/>
      <c r="AT638" s="90"/>
      <c r="AU638" s="90"/>
      <c r="AV638" s="90"/>
      <c r="AW638" s="90"/>
      <c r="AX638" s="90" t="str">
        <f t="shared" si="58"/>
        <v/>
      </c>
      <c r="AY638" s="90" t="str">
        <f t="shared" si="59"/>
        <v/>
      </c>
      <c r="AZ638" s="90" t="str">
        <f t="shared" si="60"/>
        <v/>
      </c>
      <c r="BA638" s="90" t="str">
        <f t="shared" si="61"/>
        <v/>
      </c>
      <c r="BB638" s="458" t="str">
        <f t="shared" si="62"/>
        <v/>
      </c>
      <c r="BC638" s="442"/>
    </row>
    <row r="639" spans="40:55">
      <c r="AN639" s="90"/>
      <c r="AO639" s="90"/>
      <c r="AP639" s="90"/>
      <c r="AQ639" s="90"/>
      <c r="AR639" s="90"/>
      <c r="AS639" s="90"/>
      <c r="AT639" s="90"/>
      <c r="AU639" s="90"/>
      <c r="AV639" s="90"/>
      <c r="AW639" s="90"/>
      <c r="AX639" s="90" t="str">
        <f t="shared" si="58"/>
        <v/>
      </c>
      <c r="AY639" s="90" t="str">
        <f t="shared" si="59"/>
        <v/>
      </c>
      <c r="AZ639" s="90" t="str">
        <f t="shared" si="60"/>
        <v/>
      </c>
      <c r="BA639" s="90" t="str">
        <f t="shared" si="61"/>
        <v/>
      </c>
      <c r="BB639" s="458" t="str">
        <f t="shared" si="62"/>
        <v/>
      </c>
      <c r="BC639" s="442"/>
    </row>
    <row r="640" spans="40:55">
      <c r="AN640" s="90"/>
      <c r="AO640" s="90"/>
      <c r="AP640" s="90"/>
      <c r="AQ640" s="90"/>
      <c r="AR640" s="90"/>
      <c r="AS640" s="90"/>
      <c r="AT640" s="90"/>
      <c r="AU640" s="90"/>
      <c r="AV640" s="90"/>
      <c r="AW640" s="90"/>
      <c r="AX640" s="90" t="str">
        <f t="shared" si="58"/>
        <v/>
      </c>
      <c r="AY640" s="90" t="str">
        <f t="shared" si="59"/>
        <v/>
      </c>
      <c r="AZ640" s="90" t="str">
        <f t="shared" si="60"/>
        <v/>
      </c>
      <c r="BA640" s="90" t="str">
        <f t="shared" si="61"/>
        <v/>
      </c>
      <c r="BB640" s="458" t="str">
        <f t="shared" si="62"/>
        <v/>
      </c>
      <c r="BC640" s="442"/>
    </row>
    <row r="641" spans="40:55">
      <c r="AN641" s="90"/>
      <c r="AO641" s="90"/>
      <c r="AP641" s="90"/>
      <c r="AQ641" s="90"/>
      <c r="AR641" s="90"/>
      <c r="AS641" s="90"/>
      <c r="AT641" s="90"/>
      <c r="AU641" s="90"/>
      <c r="AV641" s="90"/>
      <c r="AW641" s="90"/>
      <c r="AX641" s="90" t="str">
        <f t="shared" si="58"/>
        <v/>
      </c>
      <c r="AY641" s="90" t="str">
        <f t="shared" si="59"/>
        <v/>
      </c>
      <c r="AZ641" s="90" t="str">
        <f t="shared" si="60"/>
        <v/>
      </c>
      <c r="BA641" s="90" t="str">
        <f t="shared" si="61"/>
        <v/>
      </c>
      <c r="BB641" s="458" t="str">
        <f t="shared" si="62"/>
        <v/>
      </c>
      <c r="BC641" s="442"/>
    </row>
    <row r="642" spans="40:55">
      <c r="AN642" s="90"/>
      <c r="AO642" s="90"/>
      <c r="AP642" s="90"/>
      <c r="AQ642" s="90"/>
      <c r="AR642" s="90"/>
      <c r="AS642" s="90"/>
      <c r="AT642" s="90"/>
      <c r="AU642" s="90"/>
      <c r="AV642" s="90"/>
      <c r="AW642" s="90"/>
      <c r="AX642" s="90" t="str">
        <f t="shared" si="58"/>
        <v/>
      </c>
      <c r="AY642" s="90" t="str">
        <f t="shared" si="59"/>
        <v/>
      </c>
      <c r="AZ642" s="90" t="str">
        <f t="shared" si="60"/>
        <v/>
      </c>
      <c r="BA642" s="90" t="str">
        <f t="shared" si="61"/>
        <v/>
      </c>
      <c r="BB642" s="458" t="str">
        <f t="shared" si="62"/>
        <v/>
      </c>
      <c r="BC642" s="442"/>
    </row>
    <row r="643" spans="40:55">
      <c r="AN643" s="90"/>
      <c r="AO643" s="90"/>
      <c r="AP643" s="90"/>
      <c r="AQ643" s="90"/>
      <c r="AR643" s="90"/>
      <c r="AS643" s="90"/>
      <c r="AT643" s="90"/>
      <c r="AU643" s="90"/>
      <c r="AV643" s="90"/>
      <c r="AW643" s="90"/>
      <c r="AX643" s="90" t="str">
        <f t="shared" si="58"/>
        <v/>
      </c>
      <c r="AY643" s="90" t="str">
        <f t="shared" si="59"/>
        <v/>
      </c>
      <c r="AZ643" s="90" t="str">
        <f t="shared" si="60"/>
        <v/>
      </c>
      <c r="BA643" s="90" t="str">
        <f t="shared" si="61"/>
        <v/>
      </c>
      <c r="BB643" s="458" t="str">
        <f t="shared" si="62"/>
        <v/>
      </c>
      <c r="BC643" s="442"/>
    </row>
    <row r="644" spans="40:55">
      <c r="AN644" s="90"/>
      <c r="AO644" s="90"/>
      <c r="AP644" s="90"/>
      <c r="AQ644" s="90"/>
      <c r="AR644" s="90"/>
      <c r="AS644" s="90"/>
      <c r="AT644" s="90"/>
      <c r="AU644" s="90"/>
      <c r="AV644" s="90"/>
      <c r="AW644" s="90"/>
      <c r="AX644" s="90" t="str">
        <f t="shared" si="58"/>
        <v/>
      </c>
      <c r="AY644" s="90" t="str">
        <f t="shared" si="59"/>
        <v/>
      </c>
      <c r="AZ644" s="90" t="str">
        <f t="shared" si="60"/>
        <v/>
      </c>
      <c r="BA644" s="90" t="str">
        <f t="shared" si="61"/>
        <v/>
      </c>
      <c r="BB644" s="458" t="str">
        <f t="shared" si="62"/>
        <v/>
      </c>
      <c r="BC644" s="442"/>
    </row>
    <row r="645" spans="40:55">
      <c r="AN645" s="90"/>
      <c r="AO645" s="90"/>
      <c r="AP645" s="90"/>
      <c r="AQ645" s="90"/>
      <c r="AR645" s="90"/>
      <c r="AS645" s="90"/>
      <c r="AT645" s="90"/>
      <c r="AU645" s="90"/>
      <c r="AV645" s="90"/>
      <c r="AW645" s="90"/>
      <c r="AX645" s="90" t="str">
        <f t="shared" si="58"/>
        <v/>
      </c>
      <c r="AY645" s="90" t="str">
        <f t="shared" si="59"/>
        <v/>
      </c>
      <c r="AZ645" s="90" t="str">
        <f t="shared" si="60"/>
        <v/>
      </c>
      <c r="BA645" s="90" t="str">
        <f t="shared" si="61"/>
        <v/>
      </c>
      <c r="BB645" s="458" t="str">
        <f t="shared" si="62"/>
        <v/>
      </c>
      <c r="BC645" s="442"/>
    </row>
    <row r="646" spans="40:55">
      <c r="AN646" s="90"/>
      <c r="AO646" s="90"/>
      <c r="AP646" s="90"/>
      <c r="AQ646" s="90"/>
      <c r="AR646" s="90"/>
      <c r="AS646" s="90"/>
      <c r="AT646" s="90"/>
      <c r="AU646" s="90"/>
      <c r="AV646" s="90"/>
      <c r="AW646" s="90"/>
      <c r="AX646" s="90" t="str">
        <f t="shared" si="58"/>
        <v/>
      </c>
      <c r="AY646" s="90" t="str">
        <f t="shared" si="59"/>
        <v/>
      </c>
      <c r="AZ646" s="90" t="str">
        <f t="shared" si="60"/>
        <v/>
      </c>
      <c r="BA646" s="90" t="str">
        <f t="shared" si="61"/>
        <v/>
      </c>
      <c r="BB646" s="458" t="str">
        <f t="shared" si="62"/>
        <v/>
      </c>
      <c r="BC646" s="442"/>
    </row>
    <row r="647" spans="40:55">
      <c r="AN647" s="90"/>
      <c r="AO647" s="90"/>
      <c r="AP647" s="90"/>
      <c r="AQ647" s="90"/>
      <c r="AR647" s="90"/>
      <c r="AS647" s="90"/>
      <c r="AT647" s="90"/>
      <c r="AU647" s="90"/>
      <c r="AV647" s="90"/>
      <c r="AW647" s="90"/>
      <c r="AX647" s="90" t="str">
        <f t="shared" si="58"/>
        <v/>
      </c>
      <c r="AY647" s="90" t="str">
        <f t="shared" si="59"/>
        <v/>
      </c>
      <c r="AZ647" s="90" t="str">
        <f t="shared" si="60"/>
        <v/>
      </c>
      <c r="BA647" s="90" t="str">
        <f t="shared" si="61"/>
        <v/>
      </c>
      <c r="BB647" s="458" t="str">
        <f t="shared" si="62"/>
        <v/>
      </c>
      <c r="BC647" s="442"/>
    </row>
    <row r="648" spans="40:55">
      <c r="AN648" s="90"/>
      <c r="AO648" s="90"/>
      <c r="AP648" s="90"/>
      <c r="AQ648" s="90"/>
      <c r="AR648" s="90"/>
      <c r="AS648" s="90"/>
      <c r="AT648" s="90"/>
      <c r="AU648" s="90"/>
      <c r="AV648" s="90"/>
      <c r="AW648" s="90"/>
      <c r="AX648" s="90" t="str">
        <f t="shared" si="58"/>
        <v/>
      </c>
      <c r="AY648" s="90" t="str">
        <f t="shared" si="59"/>
        <v/>
      </c>
      <c r="AZ648" s="90" t="str">
        <f t="shared" si="60"/>
        <v/>
      </c>
      <c r="BA648" s="90" t="str">
        <f t="shared" si="61"/>
        <v/>
      </c>
      <c r="BB648" s="458" t="str">
        <f t="shared" si="62"/>
        <v/>
      </c>
      <c r="BC648" s="442"/>
    </row>
    <row r="649" spans="40:55">
      <c r="AN649" s="90"/>
      <c r="AO649" s="90"/>
      <c r="AP649" s="90"/>
      <c r="AQ649" s="90"/>
      <c r="AR649" s="90"/>
      <c r="AS649" s="90"/>
      <c r="AT649" s="90"/>
      <c r="AU649" s="90"/>
      <c r="AV649" s="90"/>
      <c r="AW649" s="90"/>
      <c r="AX649" s="90" t="str">
        <f t="shared" si="58"/>
        <v/>
      </c>
      <c r="AY649" s="90" t="str">
        <f t="shared" si="59"/>
        <v/>
      </c>
      <c r="AZ649" s="90" t="str">
        <f t="shared" si="60"/>
        <v/>
      </c>
      <c r="BA649" s="90" t="str">
        <f t="shared" si="61"/>
        <v/>
      </c>
      <c r="BB649" s="458" t="str">
        <f t="shared" si="62"/>
        <v/>
      </c>
      <c r="BC649" s="442"/>
    </row>
    <row r="650" spans="40:55">
      <c r="AN650" s="90"/>
      <c r="AO650" s="90"/>
      <c r="AP650" s="90"/>
      <c r="AQ650" s="90"/>
      <c r="AR650" s="90"/>
      <c r="AS650" s="90"/>
      <c r="AT650" s="90"/>
      <c r="AU650" s="90"/>
      <c r="AV650" s="90"/>
      <c r="AW650" s="90"/>
      <c r="AX650" s="90" t="str">
        <f t="shared" si="58"/>
        <v/>
      </c>
      <c r="AY650" s="90" t="str">
        <f t="shared" si="59"/>
        <v/>
      </c>
      <c r="AZ650" s="90" t="str">
        <f t="shared" si="60"/>
        <v/>
      </c>
      <c r="BA650" s="90" t="str">
        <f t="shared" si="61"/>
        <v/>
      </c>
      <c r="BB650" s="458" t="str">
        <f t="shared" si="62"/>
        <v/>
      </c>
      <c r="BC650" s="442"/>
    </row>
    <row r="651" spans="40:55">
      <c r="AN651" s="90"/>
      <c r="AO651" s="90"/>
      <c r="AP651" s="90"/>
      <c r="AQ651" s="90"/>
      <c r="AR651" s="90"/>
      <c r="AS651" s="90"/>
      <c r="AT651" s="90"/>
      <c r="AU651" s="90"/>
      <c r="AV651" s="90"/>
      <c r="AW651" s="90"/>
      <c r="AX651" s="90" t="str">
        <f t="shared" si="58"/>
        <v/>
      </c>
      <c r="AY651" s="90" t="str">
        <f t="shared" si="59"/>
        <v/>
      </c>
      <c r="AZ651" s="90" t="str">
        <f t="shared" si="60"/>
        <v/>
      </c>
      <c r="BA651" s="90" t="str">
        <f t="shared" si="61"/>
        <v/>
      </c>
      <c r="BB651" s="458" t="str">
        <f t="shared" si="62"/>
        <v/>
      </c>
      <c r="BC651" s="442"/>
    </row>
    <row r="652" spans="40:55">
      <c r="AN652" s="90"/>
      <c r="AO652" s="90"/>
      <c r="AP652" s="90"/>
      <c r="AQ652" s="90"/>
      <c r="AR652" s="90"/>
      <c r="AS652" s="90"/>
      <c r="AT652" s="90"/>
      <c r="AU652" s="90"/>
      <c r="AV652" s="90"/>
      <c r="AW652" s="90"/>
      <c r="AX652" s="90" t="str">
        <f t="shared" si="58"/>
        <v/>
      </c>
      <c r="AY652" s="90" t="str">
        <f t="shared" si="59"/>
        <v/>
      </c>
      <c r="AZ652" s="90" t="str">
        <f t="shared" si="60"/>
        <v/>
      </c>
      <c r="BA652" s="90" t="str">
        <f t="shared" si="61"/>
        <v/>
      </c>
      <c r="BB652" s="458" t="str">
        <f t="shared" si="62"/>
        <v/>
      </c>
      <c r="BC652" s="442"/>
    </row>
    <row r="653" spans="40:55">
      <c r="AN653" s="90"/>
      <c r="AO653" s="90"/>
      <c r="AP653" s="90"/>
      <c r="AQ653" s="90"/>
      <c r="AR653" s="90"/>
      <c r="AS653" s="90"/>
      <c r="AT653" s="90"/>
      <c r="AU653" s="90"/>
      <c r="AV653" s="90"/>
      <c r="AW653" s="90"/>
      <c r="AX653" s="90" t="str">
        <f t="shared" si="58"/>
        <v/>
      </c>
      <c r="AY653" s="90" t="str">
        <f t="shared" si="59"/>
        <v/>
      </c>
      <c r="AZ653" s="90" t="str">
        <f t="shared" si="60"/>
        <v/>
      </c>
      <c r="BA653" s="90" t="str">
        <f t="shared" si="61"/>
        <v/>
      </c>
      <c r="BB653" s="458" t="str">
        <f t="shared" si="62"/>
        <v/>
      </c>
      <c r="BC653" s="442"/>
    </row>
    <row r="654" spans="40:55">
      <c r="AN654" s="90"/>
      <c r="AO654" s="90"/>
      <c r="AP654" s="90"/>
      <c r="AQ654" s="90"/>
      <c r="AR654" s="90"/>
      <c r="AS654" s="90"/>
      <c r="AT654" s="90"/>
      <c r="AU654" s="90"/>
      <c r="AV654" s="90"/>
      <c r="AW654" s="90"/>
      <c r="AX654" s="90" t="str">
        <f t="shared" si="58"/>
        <v/>
      </c>
      <c r="AY654" s="90" t="str">
        <f t="shared" si="59"/>
        <v/>
      </c>
      <c r="AZ654" s="90" t="str">
        <f t="shared" si="60"/>
        <v/>
      </c>
      <c r="BA654" s="90" t="str">
        <f t="shared" si="61"/>
        <v/>
      </c>
      <c r="BB654" s="458" t="str">
        <f t="shared" si="62"/>
        <v/>
      </c>
      <c r="BC654" s="442"/>
    </row>
    <row r="655" spans="40:55">
      <c r="AN655" s="90"/>
      <c r="AO655" s="90"/>
      <c r="AP655" s="90"/>
      <c r="AQ655" s="90"/>
      <c r="AR655" s="90"/>
      <c r="AS655" s="90"/>
      <c r="AT655" s="90"/>
      <c r="AU655" s="90"/>
      <c r="AV655" s="90"/>
      <c r="AW655" s="90"/>
      <c r="AX655" s="90" t="str">
        <f t="shared" si="58"/>
        <v/>
      </c>
      <c r="AY655" s="90" t="str">
        <f t="shared" si="59"/>
        <v/>
      </c>
      <c r="AZ655" s="90" t="str">
        <f t="shared" si="60"/>
        <v/>
      </c>
      <c r="BA655" s="90" t="str">
        <f t="shared" si="61"/>
        <v/>
      </c>
      <c r="BB655" s="458" t="str">
        <f t="shared" si="62"/>
        <v/>
      </c>
      <c r="BC655" s="442"/>
    </row>
    <row r="656" spans="40:55">
      <c r="AN656" s="90"/>
      <c r="AO656" s="90"/>
      <c r="AP656" s="90"/>
      <c r="AQ656" s="90"/>
      <c r="AR656" s="90"/>
      <c r="AS656" s="90"/>
      <c r="AT656" s="90"/>
      <c r="AU656" s="90"/>
      <c r="AV656" s="90"/>
      <c r="AW656" s="90"/>
      <c r="AX656" s="90" t="str">
        <f t="shared" si="58"/>
        <v/>
      </c>
      <c r="AY656" s="90" t="str">
        <f t="shared" si="59"/>
        <v/>
      </c>
      <c r="AZ656" s="90" t="str">
        <f t="shared" si="60"/>
        <v/>
      </c>
      <c r="BA656" s="90" t="str">
        <f t="shared" si="61"/>
        <v/>
      </c>
      <c r="BB656" s="458" t="str">
        <f t="shared" si="62"/>
        <v/>
      </c>
      <c r="BC656" s="442"/>
    </row>
    <row r="657" spans="40:55">
      <c r="AN657" s="90"/>
      <c r="AO657" s="90"/>
      <c r="AP657" s="90"/>
      <c r="AQ657" s="90"/>
      <c r="AR657" s="90"/>
      <c r="AS657" s="90"/>
      <c r="AT657" s="90"/>
      <c r="AU657" s="90"/>
      <c r="AV657" s="90"/>
      <c r="AW657" s="90"/>
      <c r="AX657" s="90" t="str">
        <f t="shared" si="58"/>
        <v/>
      </c>
      <c r="AY657" s="90" t="str">
        <f t="shared" si="59"/>
        <v/>
      </c>
      <c r="AZ657" s="90" t="str">
        <f t="shared" si="60"/>
        <v/>
      </c>
      <c r="BA657" s="90" t="str">
        <f t="shared" si="61"/>
        <v/>
      </c>
      <c r="BB657" s="458" t="str">
        <f t="shared" si="62"/>
        <v/>
      </c>
      <c r="BC657" s="442"/>
    </row>
    <row r="658" spans="40:55">
      <c r="AN658" s="90"/>
      <c r="AO658" s="90"/>
      <c r="AP658" s="90"/>
      <c r="AQ658" s="90"/>
      <c r="AR658" s="90"/>
      <c r="AS658" s="90"/>
      <c r="AT658" s="90"/>
      <c r="AU658" s="90"/>
      <c r="AV658" s="90"/>
      <c r="AW658" s="90"/>
      <c r="AX658" s="90" t="str">
        <f t="shared" si="58"/>
        <v/>
      </c>
      <c r="AY658" s="90" t="str">
        <f t="shared" si="59"/>
        <v/>
      </c>
      <c r="AZ658" s="90" t="str">
        <f t="shared" si="60"/>
        <v/>
      </c>
      <c r="BA658" s="90" t="str">
        <f t="shared" si="61"/>
        <v/>
      </c>
      <c r="BB658" s="458" t="str">
        <f t="shared" si="62"/>
        <v/>
      </c>
      <c r="BC658" s="442"/>
    </row>
    <row r="659" spans="40:55">
      <c r="AN659" s="90"/>
      <c r="AO659" s="90"/>
      <c r="AP659" s="90"/>
      <c r="AQ659" s="90"/>
      <c r="AR659" s="90"/>
      <c r="AS659" s="90"/>
      <c r="AT659" s="90"/>
      <c r="AU659" s="90"/>
      <c r="AV659" s="90"/>
      <c r="AW659" s="90"/>
      <c r="AX659" s="90" t="str">
        <f t="shared" si="58"/>
        <v/>
      </c>
      <c r="AY659" s="90" t="str">
        <f t="shared" si="59"/>
        <v/>
      </c>
      <c r="AZ659" s="90" t="str">
        <f t="shared" si="60"/>
        <v/>
      </c>
      <c r="BA659" s="90" t="str">
        <f t="shared" si="61"/>
        <v/>
      </c>
      <c r="BB659" s="458" t="str">
        <f t="shared" si="62"/>
        <v/>
      </c>
      <c r="BC659" s="442"/>
    </row>
    <row r="660" spans="40:55">
      <c r="AN660" s="90"/>
      <c r="AO660" s="90"/>
      <c r="AP660" s="90"/>
      <c r="AQ660" s="90"/>
      <c r="AR660" s="90"/>
      <c r="AS660" s="90"/>
      <c r="AT660" s="90"/>
      <c r="AU660" s="90"/>
      <c r="AV660" s="90"/>
      <c r="AW660" s="90"/>
      <c r="AX660" s="90" t="str">
        <f t="shared" si="58"/>
        <v/>
      </c>
      <c r="AY660" s="90" t="str">
        <f t="shared" si="59"/>
        <v/>
      </c>
      <c r="AZ660" s="90" t="str">
        <f t="shared" si="60"/>
        <v/>
      </c>
      <c r="BA660" s="90" t="str">
        <f t="shared" si="61"/>
        <v/>
      </c>
      <c r="BB660" s="458" t="str">
        <f t="shared" si="62"/>
        <v/>
      </c>
      <c r="BC660" s="442"/>
    </row>
    <row r="661" spans="40:55">
      <c r="AN661" s="90"/>
      <c r="AO661" s="90"/>
      <c r="AP661" s="90"/>
      <c r="AQ661" s="90"/>
      <c r="AR661" s="90"/>
      <c r="AS661" s="90"/>
      <c r="AT661" s="90"/>
      <c r="AU661" s="90"/>
      <c r="AV661" s="90"/>
      <c r="AW661" s="90"/>
      <c r="AX661" s="90" t="str">
        <f t="shared" si="58"/>
        <v/>
      </c>
      <c r="AY661" s="90" t="str">
        <f t="shared" si="59"/>
        <v/>
      </c>
      <c r="AZ661" s="90" t="str">
        <f t="shared" si="60"/>
        <v/>
      </c>
      <c r="BA661" s="90" t="str">
        <f t="shared" si="61"/>
        <v/>
      </c>
      <c r="BB661" s="458" t="str">
        <f t="shared" si="62"/>
        <v/>
      </c>
      <c r="BC661" s="442"/>
    </row>
    <row r="662" spans="40:55">
      <c r="AN662" s="90"/>
      <c r="AO662" s="90"/>
      <c r="AP662" s="90"/>
      <c r="AQ662" s="90"/>
      <c r="AR662" s="90"/>
      <c r="AS662" s="90"/>
      <c r="AT662" s="90"/>
      <c r="AU662" s="90"/>
      <c r="AV662" s="90"/>
      <c r="AW662" s="90"/>
      <c r="AX662" s="90" t="str">
        <f t="shared" si="58"/>
        <v/>
      </c>
      <c r="AY662" s="90" t="str">
        <f t="shared" si="59"/>
        <v/>
      </c>
      <c r="AZ662" s="90" t="str">
        <f t="shared" si="60"/>
        <v/>
      </c>
      <c r="BA662" s="90" t="str">
        <f t="shared" si="61"/>
        <v/>
      </c>
      <c r="BB662" s="458" t="str">
        <f t="shared" si="62"/>
        <v/>
      </c>
      <c r="BC662" s="442"/>
    </row>
    <row r="663" spans="40:55">
      <c r="AN663" s="90"/>
      <c r="AO663" s="90"/>
      <c r="AP663" s="90"/>
      <c r="AQ663" s="90"/>
      <c r="AR663" s="90"/>
      <c r="AS663" s="90"/>
      <c r="AT663" s="90"/>
      <c r="AU663" s="90"/>
      <c r="AV663" s="90"/>
      <c r="AW663" s="90"/>
      <c r="AX663" s="90" t="str">
        <f t="shared" si="58"/>
        <v/>
      </c>
      <c r="AY663" s="90" t="str">
        <f t="shared" si="59"/>
        <v/>
      </c>
      <c r="AZ663" s="90" t="str">
        <f t="shared" si="60"/>
        <v/>
      </c>
      <c r="BA663" s="90" t="str">
        <f t="shared" si="61"/>
        <v/>
      </c>
      <c r="BB663" s="458" t="str">
        <f t="shared" si="62"/>
        <v/>
      </c>
      <c r="BC663" s="442"/>
    </row>
    <row r="664" spans="40:55">
      <c r="AN664" s="90"/>
      <c r="AO664" s="90"/>
      <c r="AP664" s="90"/>
      <c r="AQ664" s="90"/>
      <c r="AR664" s="90"/>
      <c r="AS664" s="90"/>
      <c r="AT664" s="90"/>
      <c r="AU664" s="90"/>
      <c r="AV664" s="90"/>
      <c r="AW664" s="90"/>
      <c r="AX664" s="90" t="str">
        <f t="shared" si="58"/>
        <v/>
      </c>
      <c r="AY664" s="90" t="str">
        <f t="shared" si="59"/>
        <v/>
      </c>
      <c r="AZ664" s="90" t="str">
        <f t="shared" si="60"/>
        <v/>
      </c>
      <c r="BA664" s="90" t="str">
        <f t="shared" si="61"/>
        <v/>
      </c>
      <c r="BB664" s="458" t="str">
        <f t="shared" si="62"/>
        <v/>
      </c>
      <c r="BC664" s="442"/>
    </row>
    <row r="665" spans="40:55">
      <c r="AN665" s="90"/>
      <c r="AO665" s="90"/>
      <c r="AP665" s="90"/>
      <c r="AQ665" s="90"/>
      <c r="AR665" s="90"/>
      <c r="AS665" s="90"/>
      <c r="AT665" s="90"/>
      <c r="AU665" s="90"/>
      <c r="AV665" s="90"/>
      <c r="AW665" s="90"/>
      <c r="AX665" s="90" t="str">
        <f t="shared" si="58"/>
        <v/>
      </c>
      <c r="AY665" s="90" t="str">
        <f t="shared" si="59"/>
        <v/>
      </c>
      <c r="AZ665" s="90" t="str">
        <f t="shared" si="60"/>
        <v/>
      </c>
      <c r="BA665" s="90" t="str">
        <f t="shared" si="61"/>
        <v/>
      </c>
      <c r="BB665" s="458" t="str">
        <f t="shared" si="62"/>
        <v/>
      </c>
      <c r="BC665" s="442"/>
    </row>
    <row r="666" spans="40:55">
      <c r="AN666" s="90"/>
      <c r="AO666" s="90"/>
      <c r="AP666" s="90"/>
      <c r="AQ666" s="90"/>
      <c r="AR666" s="90"/>
      <c r="AS666" s="90"/>
      <c r="AT666" s="90"/>
      <c r="AU666" s="90"/>
      <c r="AV666" s="90"/>
      <c r="AW666" s="90"/>
      <c r="AX666" s="90" t="str">
        <f t="shared" si="58"/>
        <v/>
      </c>
      <c r="AY666" s="90" t="str">
        <f t="shared" si="59"/>
        <v/>
      </c>
      <c r="AZ666" s="90" t="str">
        <f t="shared" si="60"/>
        <v/>
      </c>
      <c r="BA666" s="90" t="str">
        <f t="shared" si="61"/>
        <v/>
      </c>
      <c r="BB666" s="458" t="str">
        <f t="shared" si="62"/>
        <v/>
      </c>
      <c r="BC666" s="442"/>
    </row>
    <row r="667" spans="40:55">
      <c r="AN667" s="90"/>
      <c r="AO667" s="90"/>
      <c r="AP667" s="90"/>
      <c r="AQ667" s="90"/>
      <c r="AR667" s="90"/>
      <c r="AS667" s="90"/>
      <c r="AT667" s="90"/>
      <c r="AU667" s="90"/>
      <c r="AV667" s="90"/>
      <c r="AW667" s="90"/>
      <c r="AX667" s="90" t="str">
        <f t="shared" si="58"/>
        <v/>
      </c>
      <c r="AY667" s="90" t="str">
        <f t="shared" si="59"/>
        <v/>
      </c>
      <c r="AZ667" s="90" t="str">
        <f t="shared" si="60"/>
        <v/>
      </c>
      <c r="BA667" s="90" t="str">
        <f t="shared" si="61"/>
        <v/>
      </c>
      <c r="BB667" s="458" t="str">
        <f t="shared" si="62"/>
        <v/>
      </c>
      <c r="BC667" s="442"/>
    </row>
    <row r="668" spans="40:55">
      <c r="AN668" s="90"/>
      <c r="AO668" s="90"/>
      <c r="AP668" s="90"/>
      <c r="AQ668" s="90"/>
      <c r="AR668" s="90"/>
      <c r="AS668" s="90"/>
      <c r="AT668" s="90"/>
      <c r="AU668" s="90"/>
      <c r="AV668" s="90"/>
      <c r="AW668" s="90"/>
      <c r="AX668" s="90" t="str">
        <f t="shared" si="58"/>
        <v/>
      </c>
      <c r="AY668" s="90" t="str">
        <f t="shared" si="59"/>
        <v/>
      </c>
      <c r="AZ668" s="90" t="str">
        <f t="shared" si="60"/>
        <v/>
      </c>
      <c r="BA668" s="90" t="str">
        <f t="shared" si="61"/>
        <v/>
      </c>
      <c r="BB668" s="458" t="str">
        <f t="shared" si="62"/>
        <v/>
      </c>
      <c r="BC668" s="442"/>
    </row>
    <row r="669" spans="40:55">
      <c r="AN669" s="90"/>
      <c r="AO669" s="90"/>
      <c r="AP669" s="90"/>
      <c r="AQ669" s="90"/>
      <c r="AR669" s="90"/>
      <c r="AS669" s="90"/>
      <c r="AT669" s="90"/>
      <c r="AU669" s="90"/>
      <c r="AV669" s="90"/>
      <c r="AW669" s="90"/>
      <c r="AX669" s="90" t="str">
        <f t="shared" si="58"/>
        <v/>
      </c>
      <c r="AY669" s="90" t="str">
        <f t="shared" si="59"/>
        <v/>
      </c>
      <c r="AZ669" s="90" t="str">
        <f t="shared" si="60"/>
        <v/>
      </c>
      <c r="BA669" s="90" t="str">
        <f t="shared" si="61"/>
        <v/>
      </c>
      <c r="BB669" s="458" t="str">
        <f t="shared" si="62"/>
        <v/>
      </c>
      <c r="BC669" s="442"/>
    </row>
    <row r="670" spans="40:55">
      <c r="AN670" s="90"/>
      <c r="AO670" s="90"/>
      <c r="AP670" s="90"/>
      <c r="AQ670" s="90"/>
      <c r="AR670" s="90"/>
      <c r="AS670" s="90"/>
      <c r="AT670" s="90"/>
      <c r="AU670" s="90"/>
      <c r="AV670" s="90"/>
      <c r="AW670" s="90"/>
      <c r="AX670" s="90" t="str">
        <f t="shared" si="58"/>
        <v/>
      </c>
      <c r="AY670" s="90" t="str">
        <f t="shared" si="59"/>
        <v/>
      </c>
      <c r="AZ670" s="90" t="str">
        <f t="shared" si="60"/>
        <v/>
      </c>
      <c r="BA670" s="90" t="str">
        <f t="shared" si="61"/>
        <v/>
      </c>
      <c r="BB670" s="458" t="str">
        <f t="shared" si="62"/>
        <v/>
      </c>
      <c r="BC670" s="442"/>
    </row>
    <row r="671" spans="40:55">
      <c r="AN671" s="90"/>
      <c r="AO671" s="90"/>
      <c r="AP671" s="90"/>
      <c r="AQ671" s="90"/>
      <c r="AR671" s="90"/>
      <c r="AS671" s="90"/>
      <c r="AT671" s="90"/>
      <c r="AU671" s="90"/>
      <c r="AV671" s="90"/>
      <c r="AW671" s="90"/>
      <c r="AX671" s="90" t="str">
        <f t="shared" si="58"/>
        <v/>
      </c>
      <c r="AY671" s="90" t="str">
        <f t="shared" si="59"/>
        <v/>
      </c>
      <c r="AZ671" s="90" t="str">
        <f t="shared" si="60"/>
        <v/>
      </c>
      <c r="BA671" s="90" t="str">
        <f t="shared" si="61"/>
        <v/>
      </c>
      <c r="BB671" s="458" t="str">
        <f t="shared" si="62"/>
        <v/>
      </c>
      <c r="BC671" s="442"/>
    </row>
    <row r="672" spans="40:55">
      <c r="AN672" s="90"/>
      <c r="AO672" s="90"/>
      <c r="AP672" s="90"/>
      <c r="AQ672" s="90"/>
      <c r="AR672" s="90"/>
      <c r="AS672" s="90"/>
      <c r="AT672" s="90"/>
      <c r="AU672" s="90"/>
      <c r="AV672" s="90"/>
      <c r="AW672" s="90"/>
      <c r="AX672" s="90" t="str">
        <f t="shared" si="58"/>
        <v/>
      </c>
      <c r="AY672" s="90" t="str">
        <f t="shared" si="59"/>
        <v/>
      </c>
      <c r="AZ672" s="90" t="str">
        <f t="shared" si="60"/>
        <v/>
      </c>
      <c r="BA672" s="90" t="str">
        <f t="shared" si="61"/>
        <v/>
      </c>
      <c r="BB672" s="458" t="str">
        <f t="shared" si="62"/>
        <v/>
      </c>
      <c r="BC672" s="442"/>
    </row>
    <row r="673" spans="40:55">
      <c r="AN673" s="90"/>
      <c r="AO673" s="90"/>
      <c r="AP673" s="90"/>
      <c r="AQ673" s="90"/>
      <c r="AR673" s="90"/>
      <c r="AS673" s="90"/>
      <c r="AT673" s="90"/>
      <c r="AU673" s="90"/>
      <c r="AV673" s="90"/>
      <c r="AW673" s="90"/>
      <c r="AX673" s="90" t="str">
        <f t="shared" si="58"/>
        <v/>
      </c>
      <c r="AY673" s="90" t="str">
        <f t="shared" si="59"/>
        <v/>
      </c>
      <c r="AZ673" s="90" t="str">
        <f t="shared" si="60"/>
        <v/>
      </c>
      <c r="BA673" s="90" t="str">
        <f t="shared" si="61"/>
        <v/>
      </c>
      <c r="BB673" s="458" t="str">
        <f t="shared" si="62"/>
        <v/>
      </c>
      <c r="BC673" s="442"/>
    </row>
    <row r="674" spans="40:55">
      <c r="AN674" s="90"/>
      <c r="AO674" s="90"/>
      <c r="AP674" s="90"/>
      <c r="AQ674" s="90"/>
      <c r="AR674" s="90"/>
      <c r="AS674" s="90"/>
      <c r="AT674" s="90"/>
      <c r="AU674" s="90"/>
      <c r="AV674" s="90"/>
      <c r="AW674" s="90"/>
      <c r="AX674" s="90" t="str">
        <f t="shared" si="58"/>
        <v/>
      </c>
      <c r="AY674" s="90" t="str">
        <f t="shared" si="59"/>
        <v/>
      </c>
      <c r="AZ674" s="90" t="str">
        <f t="shared" si="60"/>
        <v/>
      </c>
      <c r="BA674" s="90" t="str">
        <f t="shared" si="61"/>
        <v/>
      </c>
      <c r="BB674" s="458" t="str">
        <f t="shared" si="62"/>
        <v/>
      </c>
      <c r="BC674" s="442"/>
    </row>
    <row r="675" spans="40:55">
      <c r="AN675" s="90"/>
      <c r="AO675" s="90"/>
      <c r="AP675" s="90"/>
      <c r="AQ675" s="90"/>
      <c r="AR675" s="90"/>
      <c r="AS675" s="90"/>
      <c r="AT675" s="90"/>
      <c r="AU675" s="90"/>
      <c r="AV675" s="90"/>
      <c r="AW675" s="90"/>
      <c r="AX675" s="90" t="str">
        <f t="shared" si="58"/>
        <v/>
      </c>
      <c r="AY675" s="90" t="str">
        <f t="shared" si="59"/>
        <v/>
      </c>
      <c r="AZ675" s="90" t="str">
        <f t="shared" si="60"/>
        <v/>
      </c>
      <c r="BA675" s="90" t="str">
        <f t="shared" si="61"/>
        <v/>
      </c>
      <c r="BB675" s="458" t="str">
        <f t="shared" si="62"/>
        <v/>
      </c>
      <c r="BC675" s="442"/>
    </row>
    <row r="676" spans="40:55">
      <c r="AN676" s="90"/>
      <c r="AO676" s="90"/>
      <c r="AP676" s="90"/>
      <c r="AQ676" s="90"/>
      <c r="AR676" s="90"/>
      <c r="AS676" s="90"/>
      <c r="AT676" s="90"/>
      <c r="AU676" s="90"/>
      <c r="AV676" s="90"/>
      <c r="AW676" s="90"/>
      <c r="AX676" s="90" t="str">
        <f t="shared" si="58"/>
        <v/>
      </c>
      <c r="AY676" s="90" t="str">
        <f t="shared" si="59"/>
        <v/>
      </c>
      <c r="AZ676" s="90" t="str">
        <f t="shared" si="60"/>
        <v/>
      </c>
      <c r="BA676" s="90" t="str">
        <f t="shared" si="61"/>
        <v/>
      </c>
      <c r="BB676" s="458" t="str">
        <f t="shared" si="62"/>
        <v/>
      </c>
      <c r="BC676" s="442"/>
    </row>
    <row r="677" spans="40:55">
      <c r="AN677" s="90"/>
      <c r="AO677" s="90"/>
      <c r="AP677" s="90"/>
      <c r="AQ677" s="90"/>
      <c r="AR677" s="90"/>
      <c r="AS677" s="90"/>
      <c r="AT677" s="90"/>
      <c r="AU677" s="90"/>
      <c r="AV677" s="90"/>
      <c r="AW677" s="90"/>
      <c r="AX677" s="90" t="str">
        <f t="shared" si="58"/>
        <v/>
      </c>
      <c r="AY677" s="90" t="str">
        <f t="shared" si="59"/>
        <v/>
      </c>
      <c r="AZ677" s="90" t="str">
        <f t="shared" si="60"/>
        <v/>
      </c>
      <c r="BA677" s="90" t="str">
        <f t="shared" si="61"/>
        <v/>
      </c>
      <c r="BB677" s="458" t="str">
        <f t="shared" si="62"/>
        <v/>
      </c>
      <c r="BC677" s="442"/>
    </row>
    <row r="678" spans="40:55">
      <c r="AN678" s="90"/>
      <c r="AO678" s="90"/>
      <c r="AP678" s="90"/>
      <c r="AQ678" s="90"/>
      <c r="AR678" s="90"/>
      <c r="AS678" s="90"/>
      <c r="AT678" s="90"/>
      <c r="AU678" s="90"/>
      <c r="AV678" s="90"/>
      <c r="AW678" s="90"/>
      <c r="AX678" s="90" t="str">
        <f t="shared" si="58"/>
        <v/>
      </c>
      <c r="AY678" s="90" t="str">
        <f t="shared" si="59"/>
        <v/>
      </c>
      <c r="AZ678" s="90" t="str">
        <f t="shared" si="60"/>
        <v/>
      </c>
      <c r="BA678" s="90" t="str">
        <f t="shared" si="61"/>
        <v/>
      </c>
      <c r="BB678" s="458" t="str">
        <f t="shared" si="62"/>
        <v/>
      </c>
      <c r="BC678" s="442"/>
    </row>
    <row r="679" spans="40:55">
      <c r="AN679" s="90"/>
      <c r="AO679" s="90"/>
      <c r="AP679" s="90"/>
      <c r="AQ679" s="90"/>
      <c r="AR679" s="90"/>
      <c r="AS679" s="90"/>
      <c r="AT679" s="90"/>
      <c r="AU679" s="90"/>
      <c r="AV679" s="90"/>
      <c r="AW679" s="90"/>
      <c r="AX679" s="90" t="str">
        <f t="shared" si="58"/>
        <v/>
      </c>
      <c r="AY679" s="90" t="str">
        <f t="shared" si="59"/>
        <v/>
      </c>
      <c r="AZ679" s="90" t="str">
        <f t="shared" si="60"/>
        <v/>
      </c>
      <c r="BA679" s="90" t="str">
        <f t="shared" si="61"/>
        <v/>
      </c>
      <c r="BB679" s="458" t="str">
        <f t="shared" si="62"/>
        <v/>
      </c>
      <c r="BC679" s="442"/>
    </row>
    <row r="680" spans="40:55">
      <c r="AN680" s="90"/>
      <c r="AO680" s="90"/>
      <c r="AP680" s="90"/>
      <c r="AQ680" s="90"/>
      <c r="AR680" s="90"/>
      <c r="AS680" s="90"/>
      <c r="AT680" s="90"/>
      <c r="AU680" s="90"/>
      <c r="AV680" s="90"/>
      <c r="AW680" s="90"/>
      <c r="AX680" s="90" t="str">
        <f t="shared" si="58"/>
        <v/>
      </c>
      <c r="AY680" s="90" t="str">
        <f t="shared" si="59"/>
        <v/>
      </c>
      <c r="AZ680" s="90" t="str">
        <f t="shared" si="60"/>
        <v/>
      </c>
      <c r="BA680" s="90" t="str">
        <f t="shared" si="61"/>
        <v/>
      </c>
      <c r="BB680" s="458" t="str">
        <f t="shared" si="62"/>
        <v/>
      </c>
      <c r="BC680" s="442"/>
    </row>
    <row r="681" spans="40:55">
      <c r="AN681" s="90"/>
      <c r="AO681" s="90"/>
      <c r="AP681" s="90"/>
      <c r="AQ681" s="90"/>
      <c r="AR681" s="90"/>
      <c r="AS681" s="90"/>
      <c r="AT681" s="90"/>
      <c r="AU681" s="90"/>
      <c r="AV681" s="90"/>
      <c r="AW681" s="90"/>
      <c r="AX681" s="90" t="str">
        <f t="shared" si="58"/>
        <v/>
      </c>
      <c r="AY681" s="90" t="str">
        <f t="shared" si="59"/>
        <v/>
      </c>
      <c r="AZ681" s="90" t="str">
        <f t="shared" si="60"/>
        <v/>
      </c>
      <c r="BA681" s="90" t="str">
        <f t="shared" si="61"/>
        <v/>
      </c>
      <c r="BB681" s="458" t="str">
        <f t="shared" si="62"/>
        <v/>
      </c>
      <c r="BC681" s="442"/>
    </row>
    <row r="682" spans="40:55">
      <c r="AN682" s="90"/>
      <c r="AO682" s="90"/>
      <c r="AP682" s="90"/>
      <c r="AQ682" s="90"/>
      <c r="AR682" s="90"/>
      <c r="AS682" s="90"/>
      <c r="AT682" s="90"/>
      <c r="AU682" s="90"/>
      <c r="AV682" s="90"/>
      <c r="AW682" s="90"/>
      <c r="AX682" s="90" t="str">
        <f t="shared" ref="AX682:AX745" si="63">IF(A682="","",AZ682+BB682)</f>
        <v/>
      </c>
      <c r="AY682" s="90" t="str">
        <f t="shared" ref="AY682:AY745" si="64">IF(AND(A682&lt;&gt;"",AS682&lt;&gt;""),"1","")</f>
        <v/>
      </c>
      <c r="AZ682" s="90" t="str">
        <f t="shared" ref="AZ682:AZ745" si="65">IF(A682="","",IF(AY682="",AZ681,AZ681+AY682))</f>
        <v/>
      </c>
      <c r="BA682" s="90" t="str">
        <f t="shared" ref="BA682:BA745" si="66">IF(AND(A682&lt;&gt;"",AS682=""),"1","")</f>
        <v/>
      </c>
      <c r="BB682" s="458" t="str">
        <f t="shared" ref="BB682:BB745" si="67">IF(A682="","",IF(BA682="",BB681,BB681+BA682))</f>
        <v/>
      </c>
      <c r="BC682" s="442"/>
    </row>
    <row r="683" spans="40:55">
      <c r="AN683" s="90"/>
      <c r="AO683" s="90"/>
      <c r="AP683" s="90"/>
      <c r="AQ683" s="90"/>
      <c r="AR683" s="90"/>
      <c r="AS683" s="90"/>
      <c r="AT683" s="90"/>
      <c r="AU683" s="90"/>
      <c r="AV683" s="90"/>
      <c r="AW683" s="90"/>
      <c r="AX683" s="90" t="str">
        <f t="shared" si="63"/>
        <v/>
      </c>
      <c r="AY683" s="90" t="str">
        <f t="shared" si="64"/>
        <v/>
      </c>
      <c r="AZ683" s="90" t="str">
        <f t="shared" si="65"/>
        <v/>
      </c>
      <c r="BA683" s="90" t="str">
        <f t="shared" si="66"/>
        <v/>
      </c>
      <c r="BB683" s="458" t="str">
        <f t="shared" si="67"/>
        <v/>
      </c>
      <c r="BC683" s="442"/>
    </row>
    <row r="684" spans="40:55">
      <c r="AN684" s="90"/>
      <c r="AO684" s="90"/>
      <c r="AP684" s="90"/>
      <c r="AQ684" s="90"/>
      <c r="AR684" s="90"/>
      <c r="AS684" s="90"/>
      <c r="AT684" s="90"/>
      <c r="AU684" s="90"/>
      <c r="AV684" s="90"/>
      <c r="AW684" s="90"/>
      <c r="AX684" s="90" t="str">
        <f t="shared" si="63"/>
        <v/>
      </c>
      <c r="AY684" s="90" t="str">
        <f t="shared" si="64"/>
        <v/>
      </c>
      <c r="AZ684" s="90" t="str">
        <f t="shared" si="65"/>
        <v/>
      </c>
      <c r="BA684" s="90" t="str">
        <f t="shared" si="66"/>
        <v/>
      </c>
      <c r="BB684" s="458" t="str">
        <f t="shared" si="67"/>
        <v/>
      </c>
      <c r="BC684" s="442"/>
    </row>
    <row r="685" spans="40:55">
      <c r="AN685" s="90"/>
      <c r="AO685" s="90"/>
      <c r="AP685" s="90"/>
      <c r="AQ685" s="90"/>
      <c r="AR685" s="90"/>
      <c r="AS685" s="90"/>
      <c r="AT685" s="90"/>
      <c r="AU685" s="90"/>
      <c r="AV685" s="90"/>
      <c r="AW685" s="90"/>
      <c r="AX685" s="90" t="str">
        <f t="shared" si="63"/>
        <v/>
      </c>
      <c r="AY685" s="90" t="str">
        <f t="shared" si="64"/>
        <v/>
      </c>
      <c r="AZ685" s="90" t="str">
        <f t="shared" si="65"/>
        <v/>
      </c>
      <c r="BA685" s="90" t="str">
        <f t="shared" si="66"/>
        <v/>
      </c>
      <c r="BB685" s="458" t="str">
        <f t="shared" si="67"/>
        <v/>
      </c>
      <c r="BC685" s="442"/>
    </row>
    <row r="686" spans="40:55">
      <c r="AN686" s="90"/>
      <c r="AO686" s="90"/>
      <c r="AP686" s="90"/>
      <c r="AQ686" s="90"/>
      <c r="AR686" s="90"/>
      <c r="AS686" s="90"/>
      <c r="AT686" s="90"/>
      <c r="AU686" s="90"/>
      <c r="AV686" s="90"/>
      <c r="AW686" s="90"/>
      <c r="AX686" s="90" t="str">
        <f t="shared" si="63"/>
        <v/>
      </c>
      <c r="AY686" s="90" t="str">
        <f t="shared" si="64"/>
        <v/>
      </c>
      <c r="AZ686" s="90" t="str">
        <f t="shared" si="65"/>
        <v/>
      </c>
      <c r="BA686" s="90" t="str">
        <f t="shared" si="66"/>
        <v/>
      </c>
      <c r="BB686" s="458" t="str">
        <f t="shared" si="67"/>
        <v/>
      </c>
      <c r="BC686" s="442"/>
    </row>
    <row r="687" spans="40:55">
      <c r="AN687" s="90"/>
      <c r="AO687" s="90"/>
      <c r="AP687" s="90"/>
      <c r="AQ687" s="90"/>
      <c r="AR687" s="90"/>
      <c r="AS687" s="90"/>
      <c r="AT687" s="90"/>
      <c r="AU687" s="90"/>
      <c r="AV687" s="90"/>
      <c r="AW687" s="90"/>
      <c r="AX687" s="90" t="str">
        <f t="shared" si="63"/>
        <v/>
      </c>
      <c r="AY687" s="90" t="str">
        <f t="shared" si="64"/>
        <v/>
      </c>
      <c r="AZ687" s="90" t="str">
        <f t="shared" si="65"/>
        <v/>
      </c>
      <c r="BA687" s="90" t="str">
        <f t="shared" si="66"/>
        <v/>
      </c>
      <c r="BB687" s="458" t="str">
        <f t="shared" si="67"/>
        <v/>
      </c>
      <c r="BC687" s="442"/>
    </row>
    <row r="688" spans="40:55">
      <c r="AN688" s="90"/>
      <c r="AO688" s="90"/>
      <c r="AP688" s="90"/>
      <c r="AQ688" s="90"/>
      <c r="AR688" s="90"/>
      <c r="AS688" s="90"/>
      <c r="AT688" s="90"/>
      <c r="AU688" s="90"/>
      <c r="AV688" s="90"/>
      <c r="AW688" s="90"/>
      <c r="AX688" s="90" t="str">
        <f t="shared" si="63"/>
        <v/>
      </c>
      <c r="AY688" s="90" t="str">
        <f t="shared" si="64"/>
        <v/>
      </c>
      <c r="AZ688" s="90" t="str">
        <f t="shared" si="65"/>
        <v/>
      </c>
      <c r="BA688" s="90" t="str">
        <f t="shared" si="66"/>
        <v/>
      </c>
      <c r="BB688" s="458" t="str">
        <f t="shared" si="67"/>
        <v/>
      </c>
      <c r="BC688" s="442"/>
    </row>
    <row r="689" spans="40:55">
      <c r="AN689" s="90"/>
      <c r="AO689" s="90"/>
      <c r="AP689" s="90"/>
      <c r="AQ689" s="90"/>
      <c r="AR689" s="90"/>
      <c r="AS689" s="90"/>
      <c r="AT689" s="90"/>
      <c r="AU689" s="90"/>
      <c r="AV689" s="90"/>
      <c r="AW689" s="90"/>
      <c r="AX689" s="90" t="str">
        <f t="shared" si="63"/>
        <v/>
      </c>
      <c r="AY689" s="90" t="str">
        <f t="shared" si="64"/>
        <v/>
      </c>
      <c r="AZ689" s="90" t="str">
        <f t="shared" si="65"/>
        <v/>
      </c>
      <c r="BA689" s="90" t="str">
        <f t="shared" si="66"/>
        <v/>
      </c>
      <c r="BB689" s="458" t="str">
        <f t="shared" si="67"/>
        <v/>
      </c>
      <c r="BC689" s="442"/>
    </row>
    <row r="690" spans="40:55">
      <c r="AN690" s="90"/>
      <c r="AO690" s="90"/>
      <c r="AP690" s="90"/>
      <c r="AQ690" s="90"/>
      <c r="AR690" s="90"/>
      <c r="AS690" s="90"/>
      <c r="AT690" s="90"/>
      <c r="AU690" s="90"/>
      <c r="AV690" s="90"/>
      <c r="AW690" s="90"/>
      <c r="AX690" s="90" t="str">
        <f t="shared" si="63"/>
        <v/>
      </c>
      <c r="AY690" s="90" t="str">
        <f t="shared" si="64"/>
        <v/>
      </c>
      <c r="AZ690" s="90" t="str">
        <f t="shared" si="65"/>
        <v/>
      </c>
      <c r="BA690" s="90" t="str">
        <f t="shared" si="66"/>
        <v/>
      </c>
      <c r="BB690" s="458" t="str">
        <f t="shared" si="67"/>
        <v/>
      </c>
      <c r="BC690" s="442"/>
    </row>
    <row r="691" spans="40:55">
      <c r="AN691" s="90"/>
      <c r="AO691" s="90"/>
      <c r="AP691" s="90"/>
      <c r="AQ691" s="90"/>
      <c r="AR691" s="90"/>
      <c r="AS691" s="90"/>
      <c r="AT691" s="90"/>
      <c r="AU691" s="90"/>
      <c r="AV691" s="90"/>
      <c r="AW691" s="90"/>
      <c r="AX691" s="90" t="str">
        <f t="shared" si="63"/>
        <v/>
      </c>
      <c r="AY691" s="90" t="str">
        <f t="shared" si="64"/>
        <v/>
      </c>
      <c r="AZ691" s="90" t="str">
        <f t="shared" si="65"/>
        <v/>
      </c>
      <c r="BA691" s="90" t="str">
        <f t="shared" si="66"/>
        <v/>
      </c>
      <c r="BB691" s="458" t="str">
        <f t="shared" si="67"/>
        <v/>
      </c>
      <c r="BC691" s="442"/>
    </row>
    <row r="692" spans="40:55">
      <c r="AN692" s="90"/>
      <c r="AO692" s="90"/>
      <c r="AP692" s="90"/>
      <c r="AQ692" s="90"/>
      <c r="AR692" s="90"/>
      <c r="AS692" s="90"/>
      <c r="AT692" s="90"/>
      <c r="AU692" s="90"/>
      <c r="AV692" s="90"/>
      <c r="AW692" s="90"/>
      <c r="AX692" s="90" t="str">
        <f t="shared" si="63"/>
        <v/>
      </c>
      <c r="AY692" s="90" t="str">
        <f t="shared" si="64"/>
        <v/>
      </c>
      <c r="AZ692" s="90" t="str">
        <f t="shared" si="65"/>
        <v/>
      </c>
      <c r="BA692" s="90" t="str">
        <f t="shared" si="66"/>
        <v/>
      </c>
      <c r="BB692" s="458" t="str">
        <f t="shared" si="67"/>
        <v/>
      </c>
      <c r="BC692" s="442"/>
    </row>
    <row r="693" spans="40:55">
      <c r="AN693" s="90"/>
      <c r="AO693" s="90"/>
      <c r="AP693" s="90"/>
      <c r="AQ693" s="90"/>
      <c r="AR693" s="90"/>
      <c r="AS693" s="90"/>
      <c r="AT693" s="90"/>
      <c r="AU693" s="90"/>
      <c r="AV693" s="90"/>
      <c r="AW693" s="90"/>
      <c r="AX693" s="90" t="str">
        <f t="shared" si="63"/>
        <v/>
      </c>
      <c r="AY693" s="90" t="str">
        <f t="shared" si="64"/>
        <v/>
      </c>
      <c r="AZ693" s="90" t="str">
        <f t="shared" si="65"/>
        <v/>
      </c>
      <c r="BA693" s="90" t="str">
        <f t="shared" si="66"/>
        <v/>
      </c>
      <c r="BB693" s="458" t="str">
        <f t="shared" si="67"/>
        <v/>
      </c>
      <c r="BC693" s="442"/>
    </row>
    <row r="694" spans="40:55">
      <c r="AN694" s="90"/>
      <c r="AO694" s="90"/>
      <c r="AP694" s="90"/>
      <c r="AQ694" s="90"/>
      <c r="AR694" s="90"/>
      <c r="AS694" s="90"/>
      <c r="AT694" s="90"/>
      <c r="AU694" s="90"/>
      <c r="AV694" s="90"/>
      <c r="AW694" s="90"/>
      <c r="AX694" s="90" t="str">
        <f t="shared" si="63"/>
        <v/>
      </c>
      <c r="AY694" s="90" t="str">
        <f t="shared" si="64"/>
        <v/>
      </c>
      <c r="AZ694" s="90" t="str">
        <f t="shared" si="65"/>
        <v/>
      </c>
      <c r="BA694" s="90" t="str">
        <f t="shared" si="66"/>
        <v/>
      </c>
      <c r="BB694" s="458" t="str">
        <f t="shared" si="67"/>
        <v/>
      </c>
      <c r="BC694" s="442"/>
    </row>
    <row r="695" spans="40:55">
      <c r="AN695" s="90"/>
      <c r="AO695" s="90"/>
      <c r="AP695" s="90"/>
      <c r="AQ695" s="90"/>
      <c r="AR695" s="90"/>
      <c r="AS695" s="90"/>
      <c r="AT695" s="90"/>
      <c r="AU695" s="90"/>
      <c r="AV695" s="90"/>
      <c r="AW695" s="90"/>
      <c r="AX695" s="90" t="str">
        <f t="shared" si="63"/>
        <v/>
      </c>
      <c r="AY695" s="90" t="str">
        <f t="shared" si="64"/>
        <v/>
      </c>
      <c r="AZ695" s="90" t="str">
        <f t="shared" si="65"/>
        <v/>
      </c>
      <c r="BA695" s="90" t="str">
        <f t="shared" si="66"/>
        <v/>
      </c>
      <c r="BB695" s="458" t="str">
        <f t="shared" si="67"/>
        <v/>
      </c>
      <c r="BC695" s="442"/>
    </row>
    <row r="696" spans="40:55">
      <c r="AN696" s="90"/>
      <c r="AO696" s="90"/>
      <c r="AP696" s="90"/>
      <c r="AQ696" s="90"/>
      <c r="AR696" s="90"/>
      <c r="AS696" s="90"/>
      <c r="AT696" s="90"/>
      <c r="AU696" s="90"/>
      <c r="AV696" s="90"/>
      <c r="AW696" s="90"/>
      <c r="AX696" s="90" t="str">
        <f t="shared" si="63"/>
        <v/>
      </c>
      <c r="AY696" s="90" t="str">
        <f t="shared" si="64"/>
        <v/>
      </c>
      <c r="AZ696" s="90" t="str">
        <f t="shared" si="65"/>
        <v/>
      </c>
      <c r="BA696" s="90" t="str">
        <f t="shared" si="66"/>
        <v/>
      </c>
      <c r="BB696" s="458" t="str">
        <f t="shared" si="67"/>
        <v/>
      </c>
      <c r="BC696" s="442"/>
    </row>
    <row r="697" spans="40:55">
      <c r="AN697" s="90"/>
      <c r="AO697" s="90"/>
      <c r="AP697" s="90"/>
      <c r="AQ697" s="90"/>
      <c r="AR697" s="90"/>
      <c r="AS697" s="90"/>
      <c r="AT697" s="90"/>
      <c r="AU697" s="90"/>
      <c r="AV697" s="90"/>
      <c r="AW697" s="90"/>
      <c r="AX697" s="90" t="str">
        <f t="shared" si="63"/>
        <v/>
      </c>
      <c r="AY697" s="90" t="str">
        <f t="shared" si="64"/>
        <v/>
      </c>
      <c r="AZ697" s="90" t="str">
        <f t="shared" si="65"/>
        <v/>
      </c>
      <c r="BA697" s="90" t="str">
        <f t="shared" si="66"/>
        <v/>
      </c>
      <c r="BB697" s="458" t="str">
        <f t="shared" si="67"/>
        <v/>
      </c>
      <c r="BC697" s="442"/>
    </row>
    <row r="698" spans="40:55">
      <c r="AN698" s="90"/>
      <c r="AO698" s="90"/>
      <c r="AP698" s="90"/>
      <c r="AQ698" s="90"/>
      <c r="AR698" s="90"/>
      <c r="AS698" s="90"/>
      <c r="AT698" s="90"/>
      <c r="AU698" s="90"/>
      <c r="AV698" s="90"/>
      <c r="AW698" s="90"/>
      <c r="AX698" s="90" t="str">
        <f t="shared" si="63"/>
        <v/>
      </c>
      <c r="AY698" s="90" t="str">
        <f t="shared" si="64"/>
        <v/>
      </c>
      <c r="AZ698" s="90" t="str">
        <f t="shared" si="65"/>
        <v/>
      </c>
      <c r="BA698" s="90" t="str">
        <f t="shared" si="66"/>
        <v/>
      </c>
      <c r="BB698" s="458" t="str">
        <f t="shared" si="67"/>
        <v/>
      </c>
      <c r="BC698" s="442"/>
    </row>
    <row r="699" spans="40:55">
      <c r="AN699" s="90"/>
      <c r="AO699" s="90"/>
      <c r="AP699" s="90"/>
      <c r="AQ699" s="90"/>
      <c r="AR699" s="90"/>
      <c r="AS699" s="90"/>
      <c r="AT699" s="90"/>
      <c r="AU699" s="90"/>
      <c r="AV699" s="90"/>
      <c r="AW699" s="90"/>
      <c r="AX699" s="90" t="str">
        <f t="shared" si="63"/>
        <v/>
      </c>
      <c r="AY699" s="90" t="str">
        <f t="shared" si="64"/>
        <v/>
      </c>
      <c r="AZ699" s="90" t="str">
        <f t="shared" si="65"/>
        <v/>
      </c>
      <c r="BA699" s="90" t="str">
        <f t="shared" si="66"/>
        <v/>
      </c>
      <c r="BB699" s="458" t="str">
        <f t="shared" si="67"/>
        <v/>
      </c>
      <c r="BC699" s="442"/>
    </row>
    <row r="700" spans="40:55">
      <c r="AN700" s="90"/>
      <c r="AO700" s="90"/>
      <c r="AP700" s="90"/>
      <c r="AQ700" s="90"/>
      <c r="AR700" s="90"/>
      <c r="AS700" s="90"/>
      <c r="AT700" s="90"/>
      <c r="AU700" s="90"/>
      <c r="AV700" s="90"/>
      <c r="AW700" s="90"/>
      <c r="AX700" s="90" t="str">
        <f t="shared" si="63"/>
        <v/>
      </c>
      <c r="AY700" s="90" t="str">
        <f t="shared" si="64"/>
        <v/>
      </c>
      <c r="AZ700" s="90" t="str">
        <f t="shared" si="65"/>
        <v/>
      </c>
      <c r="BA700" s="90" t="str">
        <f t="shared" si="66"/>
        <v/>
      </c>
      <c r="BB700" s="458" t="str">
        <f t="shared" si="67"/>
        <v/>
      </c>
      <c r="BC700" s="442"/>
    </row>
    <row r="701" spans="40:55">
      <c r="AN701" s="90"/>
      <c r="AO701" s="90"/>
      <c r="AP701" s="90"/>
      <c r="AQ701" s="90"/>
      <c r="AR701" s="90"/>
      <c r="AS701" s="90"/>
      <c r="AT701" s="90"/>
      <c r="AU701" s="90"/>
      <c r="AV701" s="90"/>
      <c r="AW701" s="90"/>
      <c r="AX701" s="90" t="str">
        <f t="shared" si="63"/>
        <v/>
      </c>
      <c r="AY701" s="90" t="str">
        <f t="shared" si="64"/>
        <v/>
      </c>
      <c r="AZ701" s="90" t="str">
        <f t="shared" si="65"/>
        <v/>
      </c>
      <c r="BA701" s="90" t="str">
        <f t="shared" si="66"/>
        <v/>
      </c>
      <c r="BB701" s="458" t="str">
        <f t="shared" si="67"/>
        <v/>
      </c>
      <c r="BC701" s="442"/>
    </row>
    <row r="702" spans="40:55">
      <c r="AN702" s="90"/>
      <c r="AO702" s="90"/>
      <c r="AP702" s="90"/>
      <c r="AQ702" s="90"/>
      <c r="AR702" s="90"/>
      <c r="AS702" s="90"/>
      <c r="AT702" s="90"/>
      <c r="AU702" s="90"/>
      <c r="AV702" s="90"/>
      <c r="AW702" s="90"/>
      <c r="AX702" s="90" t="str">
        <f t="shared" si="63"/>
        <v/>
      </c>
      <c r="AY702" s="90" t="str">
        <f t="shared" si="64"/>
        <v/>
      </c>
      <c r="AZ702" s="90" t="str">
        <f t="shared" si="65"/>
        <v/>
      </c>
      <c r="BA702" s="90" t="str">
        <f t="shared" si="66"/>
        <v/>
      </c>
      <c r="BB702" s="458" t="str">
        <f t="shared" si="67"/>
        <v/>
      </c>
      <c r="BC702" s="442"/>
    </row>
    <row r="703" spans="40:55">
      <c r="AN703" s="90"/>
      <c r="AO703" s="90"/>
      <c r="AP703" s="90"/>
      <c r="AQ703" s="90"/>
      <c r="AR703" s="90"/>
      <c r="AS703" s="90"/>
      <c r="AT703" s="90"/>
      <c r="AU703" s="90"/>
      <c r="AV703" s="90"/>
      <c r="AW703" s="90"/>
      <c r="AX703" s="90" t="str">
        <f t="shared" si="63"/>
        <v/>
      </c>
      <c r="AY703" s="90" t="str">
        <f t="shared" si="64"/>
        <v/>
      </c>
      <c r="AZ703" s="90" t="str">
        <f t="shared" si="65"/>
        <v/>
      </c>
      <c r="BA703" s="90" t="str">
        <f t="shared" si="66"/>
        <v/>
      </c>
      <c r="BB703" s="458" t="str">
        <f t="shared" si="67"/>
        <v/>
      </c>
      <c r="BC703" s="442"/>
    </row>
    <row r="704" spans="40:55">
      <c r="AN704" s="90"/>
      <c r="AO704" s="90"/>
      <c r="AP704" s="90"/>
      <c r="AQ704" s="90"/>
      <c r="AR704" s="90"/>
      <c r="AS704" s="90"/>
      <c r="AT704" s="90"/>
      <c r="AU704" s="90"/>
      <c r="AV704" s="90"/>
      <c r="AW704" s="90"/>
      <c r="AX704" s="90" t="str">
        <f t="shared" si="63"/>
        <v/>
      </c>
      <c r="AY704" s="90" t="str">
        <f t="shared" si="64"/>
        <v/>
      </c>
      <c r="AZ704" s="90" t="str">
        <f t="shared" si="65"/>
        <v/>
      </c>
      <c r="BA704" s="90" t="str">
        <f t="shared" si="66"/>
        <v/>
      </c>
      <c r="BB704" s="458" t="str">
        <f t="shared" si="67"/>
        <v/>
      </c>
      <c r="BC704" s="442"/>
    </row>
    <row r="705" spans="40:55">
      <c r="AN705" s="90"/>
      <c r="AO705" s="90"/>
      <c r="AP705" s="90"/>
      <c r="AQ705" s="90"/>
      <c r="AR705" s="90"/>
      <c r="AS705" s="90"/>
      <c r="AT705" s="90"/>
      <c r="AU705" s="90"/>
      <c r="AV705" s="90"/>
      <c r="AW705" s="90"/>
      <c r="AX705" s="90" t="str">
        <f t="shared" si="63"/>
        <v/>
      </c>
      <c r="AY705" s="90" t="str">
        <f t="shared" si="64"/>
        <v/>
      </c>
      <c r="AZ705" s="90" t="str">
        <f t="shared" si="65"/>
        <v/>
      </c>
      <c r="BA705" s="90" t="str">
        <f t="shared" si="66"/>
        <v/>
      </c>
      <c r="BB705" s="458" t="str">
        <f t="shared" si="67"/>
        <v/>
      </c>
      <c r="BC705" s="442"/>
    </row>
    <row r="706" spans="40:55">
      <c r="AN706" s="90"/>
      <c r="AO706" s="90"/>
      <c r="AP706" s="90"/>
      <c r="AQ706" s="90"/>
      <c r="AR706" s="90"/>
      <c r="AS706" s="90"/>
      <c r="AT706" s="90"/>
      <c r="AU706" s="90"/>
      <c r="AV706" s="90"/>
      <c r="AW706" s="90"/>
      <c r="AX706" s="90" t="str">
        <f t="shared" si="63"/>
        <v/>
      </c>
      <c r="AY706" s="90" t="str">
        <f t="shared" si="64"/>
        <v/>
      </c>
      <c r="AZ706" s="90" t="str">
        <f t="shared" si="65"/>
        <v/>
      </c>
      <c r="BA706" s="90" t="str">
        <f t="shared" si="66"/>
        <v/>
      </c>
      <c r="BB706" s="458" t="str">
        <f t="shared" si="67"/>
        <v/>
      </c>
      <c r="BC706" s="442"/>
    </row>
    <row r="707" spans="40:55">
      <c r="AN707" s="90"/>
      <c r="AO707" s="90"/>
      <c r="AP707" s="90"/>
      <c r="AQ707" s="90"/>
      <c r="AR707" s="90"/>
      <c r="AS707" s="90"/>
      <c r="AT707" s="90"/>
      <c r="AU707" s="90"/>
      <c r="AV707" s="90"/>
      <c r="AW707" s="90"/>
      <c r="AX707" s="90" t="str">
        <f t="shared" si="63"/>
        <v/>
      </c>
      <c r="AY707" s="90" t="str">
        <f t="shared" si="64"/>
        <v/>
      </c>
      <c r="AZ707" s="90" t="str">
        <f t="shared" si="65"/>
        <v/>
      </c>
      <c r="BA707" s="90" t="str">
        <f t="shared" si="66"/>
        <v/>
      </c>
      <c r="BB707" s="458" t="str">
        <f t="shared" si="67"/>
        <v/>
      </c>
      <c r="BC707" s="442"/>
    </row>
    <row r="708" spans="40:55">
      <c r="AN708" s="90"/>
      <c r="AO708" s="90"/>
      <c r="AP708" s="90"/>
      <c r="AQ708" s="90"/>
      <c r="AR708" s="90"/>
      <c r="AS708" s="90"/>
      <c r="AT708" s="90"/>
      <c r="AU708" s="90"/>
      <c r="AV708" s="90"/>
      <c r="AW708" s="90"/>
      <c r="AX708" s="90" t="str">
        <f t="shared" si="63"/>
        <v/>
      </c>
      <c r="AY708" s="90" t="str">
        <f t="shared" si="64"/>
        <v/>
      </c>
      <c r="AZ708" s="90" t="str">
        <f t="shared" si="65"/>
        <v/>
      </c>
      <c r="BA708" s="90" t="str">
        <f t="shared" si="66"/>
        <v/>
      </c>
      <c r="BB708" s="458" t="str">
        <f t="shared" si="67"/>
        <v/>
      </c>
      <c r="BC708" s="442"/>
    </row>
    <row r="709" spans="40:55">
      <c r="AN709" s="90"/>
      <c r="AO709" s="90"/>
      <c r="AP709" s="90"/>
      <c r="AQ709" s="90"/>
      <c r="AR709" s="90"/>
      <c r="AS709" s="90"/>
      <c r="AT709" s="90"/>
      <c r="AU709" s="90"/>
      <c r="AV709" s="90"/>
      <c r="AW709" s="90"/>
      <c r="AX709" s="90" t="str">
        <f t="shared" si="63"/>
        <v/>
      </c>
      <c r="AY709" s="90" t="str">
        <f t="shared" si="64"/>
        <v/>
      </c>
      <c r="AZ709" s="90" t="str">
        <f t="shared" si="65"/>
        <v/>
      </c>
      <c r="BA709" s="90" t="str">
        <f t="shared" si="66"/>
        <v/>
      </c>
      <c r="BB709" s="458" t="str">
        <f t="shared" si="67"/>
        <v/>
      </c>
      <c r="BC709" s="442"/>
    </row>
    <row r="710" spans="40:55">
      <c r="AN710" s="90"/>
      <c r="AO710" s="90"/>
      <c r="AP710" s="90"/>
      <c r="AQ710" s="90"/>
      <c r="AR710" s="90"/>
      <c r="AS710" s="90"/>
      <c r="AT710" s="90"/>
      <c r="AU710" s="90"/>
      <c r="AV710" s="90"/>
      <c r="AW710" s="90"/>
      <c r="AX710" s="90" t="str">
        <f t="shared" si="63"/>
        <v/>
      </c>
      <c r="AY710" s="90" t="str">
        <f t="shared" si="64"/>
        <v/>
      </c>
      <c r="AZ710" s="90" t="str">
        <f t="shared" si="65"/>
        <v/>
      </c>
      <c r="BA710" s="90" t="str">
        <f t="shared" si="66"/>
        <v/>
      </c>
      <c r="BB710" s="458" t="str">
        <f t="shared" si="67"/>
        <v/>
      </c>
      <c r="BC710" s="442"/>
    </row>
    <row r="711" spans="40:55">
      <c r="AN711" s="90"/>
      <c r="AO711" s="90"/>
      <c r="AP711" s="90"/>
      <c r="AQ711" s="90"/>
      <c r="AR711" s="90"/>
      <c r="AS711" s="90"/>
      <c r="AT711" s="90"/>
      <c r="AU711" s="90"/>
      <c r="AV711" s="90"/>
      <c r="AW711" s="90"/>
      <c r="AX711" s="90" t="str">
        <f t="shared" si="63"/>
        <v/>
      </c>
      <c r="AY711" s="90" t="str">
        <f t="shared" si="64"/>
        <v/>
      </c>
      <c r="AZ711" s="90" t="str">
        <f t="shared" si="65"/>
        <v/>
      </c>
      <c r="BA711" s="90" t="str">
        <f t="shared" si="66"/>
        <v/>
      </c>
      <c r="BB711" s="458" t="str">
        <f t="shared" si="67"/>
        <v/>
      </c>
      <c r="BC711" s="442"/>
    </row>
    <row r="712" spans="40:55">
      <c r="AN712" s="90"/>
      <c r="AO712" s="90"/>
      <c r="AP712" s="90"/>
      <c r="AQ712" s="90"/>
      <c r="AR712" s="90"/>
      <c r="AS712" s="90"/>
      <c r="AT712" s="90"/>
      <c r="AU712" s="90"/>
      <c r="AV712" s="90"/>
      <c r="AW712" s="90"/>
      <c r="AX712" s="90" t="str">
        <f t="shared" si="63"/>
        <v/>
      </c>
      <c r="AY712" s="90" t="str">
        <f t="shared" si="64"/>
        <v/>
      </c>
      <c r="AZ712" s="90" t="str">
        <f t="shared" si="65"/>
        <v/>
      </c>
      <c r="BA712" s="90" t="str">
        <f t="shared" si="66"/>
        <v/>
      </c>
      <c r="BB712" s="458" t="str">
        <f t="shared" si="67"/>
        <v/>
      </c>
      <c r="BC712" s="442"/>
    </row>
    <row r="713" spans="40:55">
      <c r="AN713" s="90"/>
      <c r="AO713" s="90"/>
      <c r="AP713" s="90"/>
      <c r="AQ713" s="90"/>
      <c r="AR713" s="90"/>
      <c r="AS713" s="90"/>
      <c r="AT713" s="90"/>
      <c r="AU713" s="90"/>
      <c r="AV713" s="90"/>
      <c r="AW713" s="90"/>
      <c r="AX713" s="90" t="str">
        <f t="shared" si="63"/>
        <v/>
      </c>
      <c r="AY713" s="90" t="str">
        <f t="shared" si="64"/>
        <v/>
      </c>
      <c r="AZ713" s="90" t="str">
        <f t="shared" si="65"/>
        <v/>
      </c>
      <c r="BA713" s="90" t="str">
        <f t="shared" si="66"/>
        <v/>
      </c>
      <c r="BB713" s="458" t="str">
        <f t="shared" si="67"/>
        <v/>
      </c>
      <c r="BC713" s="442"/>
    </row>
    <row r="714" spans="40:55">
      <c r="AN714" s="90"/>
      <c r="AO714" s="90"/>
      <c r="AP714" s="90"/>
      <c r="AQ714" s="90"/>
      <c r="AR714" s="90"/>
      <c r="AS714" s="90"/>
      <c r="AT714" s="90"/>
      <c r="AU714" s="90"/>
      <c r="AV714" s="90"/>
      <c r="AW714" s="90"/>
      <c r="AX714" s="90" t="str">
        <f t="shared" si="63"/>
        <v/>
      </c>
      <c r="AY714" s="90" t="str">
        <f t="shared" si="64"/>
        <v/>
      </c>
      <c r="AZ714" s="90" t="str">
        <f t="shared" si="65"/>
        <v/>
      </c>
      <c r="BA714" s="90" t="str">
        <f t="shared" si="66"/>
        <v/>
      </c>
      <c r="BB714" s="458" t="str">
        <f t="shared" si="67"/>
        <v/>
      </c>
      <c r="BC714" s="442"/>
    </row>
    <row r="715" spans="40:55">
      <c r="AN715" s="90"/>
      <c r="AO715" s="90"/>
      <c r="AP715" s="90"/>
      <c r="AQ715" s="90"/>
      <c r="AR715" s="90"/>
      <c r="AS715" s="90"/>
      <c r="AT715" s="90"/>
      <c r="AU715" s="90"/>
      <c r="AV715" s="90"/>
      <c r="AW715" s="90"/>
      <c r="AX715" s="90" t="str">
        <f t="shared" si="63"/>
        <v/>
      </c>
      <c r="AY715" s="90" t="str">
        <f t="shared" si="64"/>
        <v/>
      </c>
      <c r="AZ715" s="90" t="str">
        <f t="shared" si="65"/>
        <v/>
      </c>
      <c r="BA715" s="90" t="str">
        <f t="shared" si="66"/>
        <v/>
      </c>
      <c r="BB715" s="458" t="str">
        <f t="shared" si="67"/>
        <v/>
      </c>
      <c r="BC715" s="442"/>
    </row>
    <row r="716" spans="40:55">
      <c r="AN716" s="90"/>
      <c r="AO716" s="90"/>
      <c r="AP716" s="90"/>
      <c r="AQ716" s="90"/>
      <c r="AR716" s="90"/>
      <c r="AS716" s="90"/>
      <c r="AT716" s="90"/>
      <c r="AU716" s="90"/>
      <c r="AV716" s="90"/>
      <c r="AW716" s="90"/>
      <c r="AX716" s="90" t="str">
        <f t="shared" si="63"/>
        <v/>
      </c>
      <c r="AY716" s="90" t="str">
        <f t="shared" si="64"/>
        <v/>
      </c>
      <c r="AZ716" s="90" t="str">
        <f t="shared" si="65"/>
        <v/>
      </c>
      <c r="BA716" s="90" t="str">
        <f t="shared" si="66"/>
        <v/>
      </c>
      <c r="BB716" s="458" t="str">
        <f t="shared" si="67"/>
        <v/>
      </c>
      <c r="BC716" s="442"/>
    </row>
    <row r="717" spans="40:55">
      <c r="AN717" s="90"/>
      <c r="AO717" s="90"/>
      <c r="AP717" s="90"/>
      <c r="AQ717" s="90"/>
      <c r="AR717" s="90"/>
      <c r="AS717" s="90"/>
      <c r="AT717" s="90"/>
      <c r="AU717" s="90"/>
      <c r="AV717" s="90"/>
      <c r="AW717" s="90"/>
      <c r="AX717" s="90" t="str">
        <f t="shared" si="63"/>
        <v/>
      </c>
      <c r="AY717" s="90" t="str">
        <f t="shared" si="64"/>
        <v/>
      </c>
      <c r="AZ717" s="90" t="str">
        <f t="shared" si="65"/>
        <v/>
      </c>
      <c r="BA717" s="90" t="str">
        <f t="shared" si="66"/>
        <v/>
      </c>
      <c r="BB717" s="458" t="str">
        <f t="shared" si="67"/>
        <v/>
      </c>
      <c r="BC717" s="442"/>
    </row>
    <row r="718" spans="40:55">
      <c r="AN718" s="90"/>
      <c r="AO718" s="90"/>
      <c r="AP718" s="90"/>
      <c r="AQ718" s="90"/>
      <c r="AR718" s="90"/>
      <c r="AS718" s="90"/>
      <c r="AT718" s="90"/>
      <c r="AU718" s="90"/>
      <c r="AV718" s="90"/>
      <c r="AW718" s="90"/>
      <c r="AX718" s="90" t="str">
        <f t="shared" si="63"/>
        <v/>
      </c>
      <c r="AY718" s="90" t="str">
        <f t="shared" si="64"/>
        <v/>
      </c>
      <c r="AZ718" s="90" t="str">
        <f t="shared" si="65"/>
        <v/>
      </c>
      <c r="BA718" s="90" t="str">
        <f t="shared" si="66"/>
        <v/>
      </c>
      <c r="BB718" s="458" t="str">
        <f t="shared" si="67"/>
        <v/>
      </c>
      <c r="BC718" s="442"/>
    </row>
    <row r="719" spans="40:55">
      <c r="AN719" s="90"/>
      <c r="AO719" s="90"/>
      <c r="AP719" s="90"/>
      <c r="AQ719" s="90"/>
      <c r="AR719" s="90"/>
      <c r="AS719" s="90"/>
      <c r="AT719" s="90"/>
      <c r="AU719" s="90"/>
      <c r="AV719" s="90"/>
      <c r="AW719" s="90"/>
      <c r="AX719" s="90" t="str">
        <f t="shared" si="63"/>
        <v/>
      </c>
      <c r="AY719" s="90" t="str">
        <f t="shared" si="64"/>
        <v/>
      </c>
      <c r="AZ719" s="90" t="str">
        <f t="shared" si="65"/>
        <v/>
      </c>
      <c r="BA719" s="90" t="str">
        <f t="shared" si="66"/>
        <v/>
      </c>
      <c r="BB719" s="458" t="str">
        <f t="shared" si="67"/>
        <v/>
      </c>
      <c r="BC719" s="442"/>
    </row>
    <row r="720" spans="40:55">
      <c r="AN720" s="90"/>
      <c r="AO720" s="90"/>
      <c r="AP720" s="90"/>
      <c r="AQ720" s="90"/>
      <c r="AR720" s="90"/>
      <c r="AS720" s="90"/>
      <c r="AT720" s="90"/>
      <c r="AU720" s="90"/>
      <c r="AV720" s="90"/>
      <c r="AW720" s="90"/>
      <c r="AX720" s="90" t="str">
        <f t="shared" si="63"/>
        <v/>
      </c>
      <c r="AY720" s="90" t="str">
        <f t="shared" si="64"/>
        <v/>
      </c>
      <c r="AZ720" s="90" t="str">
        <f t="shared" si="65"/>
        <v/>
      </c>
      <c r="BA720" s="90" t="str">
        <f t="shared" si="66"/>
        <v/>
      </c>
      <c r="BB720" s="458" t="str">
        <f t="shared" si="67"/>
        <v/>
      </c>
      <c r="BC720" s="442"/>
    </row>
    <row r="721" spans="40:55">
      <c r="AN721" s="90"/>
      <c r="AO721" s="90"/>
      <c r="AP721" s="90"/>
      <c r="AQ721" s="90"/>
      <c r="AR721" s="90"/>
      <c r="AS721" s="90"/>
      <c r="AT721" s="90"/>
      <c r="AU721" s="90"/>
      <c r="AV721" s="90"/>
      <c r="AW721" s="90"/>
      <c r="AX721" s="90" t="str">
        <f t="shared" si="63"/>
        <v/>
      </c>
      <c r="AY721" s="90" t="str">
        <f t="shared" si="64"/>
        <v/>
      </c>
      <c r="AZ721" s="90" t="str">
        <f t="shared" si="65"/>
        <v/>
      </c>
      <c r="BA721" s="90" t="str">
        <f t="shared" si="66"/>
        <v/>
      </c>
      <c r="BB721" s="458" t="str">
        <f t="shared" si="67"/>
        <v/>
      </c>
      <c r="BC721" s="442"/>
    </row>
    <row r="722" spans="40:55">
      <c r="AN722" s="90"/>
      <c r="AO722" s="90"/>
      <c r="AP722" s="90"/>
      <c r="AQ722" s="90"/>
      <c r="AR722" s="90"/>
      <c r="AS722" s="90"/>
      <c r="AT722" s="90"/>
      <c r="AU722" s="90"/>
      <c r="AV722" s="90"/>
      <c r="AW722" s="90"/>
      <c r="AX722" s="90" t="str">
        <f t="shared" si="63"/>
        <v/>
      </c>
      <c r="AY722" s="90" t="str">
        <f t="shared" si="64"/>
        <v/>
      </c>
      <c r="AZ722" s="90" t="str">
        <f t="shared" si="65"/>
        <v/>
      </c>
      <c r="BA722" s="90" t="str">
        <f t="shared" si="66"/>
        <v/>
      </c>
      <c r="BB722" s="458" t="str">
        <f t="shared" si="67"/>
        <v/>
      </c>
      <c r="BC722" s="442"/>
    </row>
    <row r="723" spans="40:55">
      <c r="AN723" s="90"/>
      <c r="AO723" s="90"/>
      <c r="AP723" s="90"/>
      <c r="AQ723" s="90"/>
      <c r="AR723" s="90"/>
      <c r="AS723" s="90"/>
      <c r="AT723" s="90"/>
      <c r="AU723" s="90"/>
      <c r="AV723" s="90"/>
      <c r="AW723" s="90"/>
      <c r="AX723" s="90" t="str">
        <f t="shared" si="63"/>
        <v/>
      </c>
      <c r="AY723" s="90" t="str">
        <f t="shared" si="64"/>
        <v/>
      </c>
      <c r="AZ723" s="90" t="str">
        <f t="shared" si="65"/>
        <v/>
      </c>
      <c r="BA723" s="90" t="str">
        <f t="shared" si="66"/>
        <v/>
      </c>
      <c r="BB723" s="458" t="str">
        <f t="shared" si="67"/>
        <v/>
      </c>
      <c r="BC723" s="442"/>
    </row>
    <row r="724" spans="40:55">
      <c r="AN724" s="90"/>
      <c r="AO724" s="90"/>
      <c r="AP724" s="90"/>
      <c r="AQ724" s="90"/>
      <c r="AR724" s="90"/>
      <c r="AS724" s="90"/>
      <c r="AT724" s="90"/>
      <c r="AU724" s="90"/>
      <c r="AV724" s="90"/>
      <c r="AW724" s="90"/>
      <c r="AX724" s="90" t="str">
        <f t="shared" si="63"/>
        <v/>
      </c>
      <c r="AY724" s="90" t="str">
        <f t="shared" si="64"/>
        <v/>
      </c>
      <c r="AZ724" s="90" t="str">
        <f t="shared" si="65"/>
        <v/>
      </c>
      <c r="BA724" s="90" t="str">
        <f t="shared" si="66"/>
        <v/>
      </c>
      <c r="BB724" s="458" t="str">
        <f t="shared" si="67"/>
        <v/>
      </c>
      <c r="BC724" s="442"/>
    </row>
    <row r="725" spans="40:55">
      <c r="AN725" s="90"/>
      <c r="AO725" s="90"/>
      <c r="AP725" s="90"/>
      <c r="AQ725" s="90"/>
      <c r="AR725" s="90"/>
      <c r="AS725" s="90"/>
      <c r="AT725" s="90"/>
      <c r="AU725" s="90"/>
      <c r="AV725" s="90"/>
      <c r="AW725" s="90"/>
      <c r="AX725" s="90" t="str">
        <f t="shared" si="63"/>
        <v/>
      </c>
      <c r="AY725" s="90" t="str">
        <f t="shared" si="64"/>
        <v/>
      </c>
      <c r="AZ725" s="90" t="str">
        <f t="shared" si="65"/>
        <v/>
      </c>
      <c r="BA725" s="90" t="str">
        <f t="shared" si="66"/>
        <v/>
      </c>
      <c r="BB725" s="458" t="str">
        <f t="shared" si="67"/>
        <v/>
      </c>
      <c r="BC725" s="442"/>
    </row>
    <row r="726" spans="40:55">
      <c r="AN726" s="90"/>
      <c r="AO726" s="90"/>
      <c r="AP726" s="90"/>
      <c r="AQ726" s="90"/>
      <c r="AR726" s="90"/>
      <c r="AS726" s="90"/>
      <c r="AT726" s="90"/>
      <c r="AU726" s="90"/>
      <c r="AV726" s="90"/>
      <c r="AW726" s="90"/>
      <c r="AX726" s="90" t="str">
        <f t="shared" si="63"/>
        <v/>
      </c>
      <c r="AY726" s="90" t="str">
        <f t="shared" si="64"/>
        <v/>
      </c>
      <c r="AZ726" s="90" t="str">
        <f t="shared" si="65"/>
        <v/>
      </c>
      <c r="BA726" s="90" t="str">
        <f t="shared" si="66"/>
        <v/>
      </c>
      <c r="BB726" s="458" t="str">
        <f t="shared" si="67"/>
        <v/>
      </c>
      <c r="BC726" s="442"/>
    </row>
    <row r="727" spans="40:55">
      <c r="AN727" s="90"/>
      <c r="AO727" s="90"/>
      <c r="AP727" s="90"/>
      <c r="AQ727" s="90"/>
      <c r="AR727" s="90"/>
      <c r="AS727" s="90"/>
      <c r="AT727" s="90"/>
      <c r="AU727" s="90"/>
      <c r="AV727" s="90"/>
      <c r="AW727" s="90"/>
      <c r="AX727" s="90" t="str">
        <f t="shared" si="63"/>
        <v/>
      </c>
      <c r="AY727" s="90" t="str">
        <f t="shared" si="64"/>
        <v/>
      </c>
      <c r="AZ727" s="90" t="str">
        <f t="shared" si="65"/>
        <v/>
      </c>
      <c r="BA727" s="90" t="str">
        <f t="shared" si="66"/>
        <v/>
      </c>
      <c r="BB727" s="458" t="str">
        <f t="shared" si="67"/>
        <v/>
      </c>
      <c r="BC727" s="442"/>
    </row>
    <row r="728" spans="40:55">
      <c r="AN728" s="90"/>
      <c r="AO728" s="90"/>
      <c r="AP728" s="90"/>
      <c r="AQ728" s="90"/>
      <c r="AR728" s="90"/>
      <c r="AS728" s="90"/>
      <c r="AT728" s="90"/>
      <c r="AU728" s="90"/>
      <c r="AV728" s="90"/>
      <c r="AW728" s="90"/>
      <c r="AX728" s="90" t="str">
        <f t="shared" si="63"/>
        <v/>
      </c>
      <c r="AY728" s="90" t="str">
        <f t="shared" si="64"/>
        <v/>
      </c>
      <c r="AZ728" s="90" t="str">
        <f t="shared" si="65"/>
        <v/>
      </c>
      <c r="BA728" s="90" t="str">
        <f t="shared" si="66"/>
        <v/>
      </c>
      <c r="BB728" s="458" t="str">
        <f t="shared" si="67"/>
        <v/>
      </c>
      <c r="BC728" s="442"/>
    </row>
    <row r="729" spans="40:55">
      <c r="AN729" s="90"/>
      <c r="AO729" s="90"/>
      <c r="AP729" s="90"/>
      <c r="AQ729" s="90"/>
      <c r="AR729" s="90"/>
      <c r="AS729" s="90"/>
      <c r="AT729" s="90"/>
      <c r="AU729" s="90"/>
      <c r="AV729" s="90"/>
      <c r="AW729" s="90"/>
      <c r="AX729" s="90" t="str">
        <f t="shared" si="63"/>
        <v/>
      </c>
      <c r="AY729" s="90" t="str">
        <f t="shared" si="64"/>
        <v/>
      </c>
      <c r="AZ729" s="90" t="str">
        <f t="shared" si="65"/>
        <v/>
      </c>
      <c r="BA729" s="90" t="str">
        <f t="shared" si="66"/>
        <v/>
      </c>
      <c r="BB729" s="458" t="str">
        <f t="shared" si="67"/>
        <v/>
      </c>
      <c r="BC729" s="442"/>
    </row>
    <row r="730" spans="40:55">
      <c r="AN730" s="90"/>
      <c r="AO730" s="90"/>
      <c r="AP730" s="90"/>
      <c r="AQ730" s="90"/>
      <c r="AR730" s="90"/>
      <c r="AS730" s="90"/>
      <c r="AT730" s="90"/>
      <c r="AU730" s="90"/>
      <c r="AV730" s="90"/>
      <c r="AW730" s="90"/>
      <c r="AX730" s="90" t="str">
        <f t="shared" si="63"/>
        <v/>
      </c>
      <c r="AY730" s="90" t="str">
        <f t="shared" si="64"/>
        <v/>
      </c>
      <c r="AZ730" s="90" t="str">
        <f t="shared" si="65"/>
        <v/>
      </c>
      <c r="BA730" s="90" t="str">
        <f t="shared" si="66"/>
        <v/>
      </c>
      <c r="BB730" s="458" t="str">
        <f t="shared" si="67"/>
        <v/>
      </c>
      <c r="BC730" s="442"/>
    </row>
    <row r="731" spans="40:55">
      <c r="AN731" s="90"/>
      <c r="AO731" s="90"/>
      <c r="AP731" s="90"/>
      <c r="AQ731" s="90"/>
      <c r="AR731" s="90"/>
      <c r="AS731" s="90"/>
      <c r="AT731" s="90"/>
      <c r="AU731" s="90"/>
      <c r="AV731" s="90"/>
      <c r="AW731" s="90"/>
      <c r="AX731" s="90" t="str">
        <f t="shared" si="63"/>
        <v/>
      </c>
      <c r="AY731" s="90" t="str">
        <f t="shared" si="64"/>
        <v/>
      </c>
      <c r="AZ731" s="90" t="str">
        <f t="shared" si="65"/>
        <v/>
      </c>
      <c r="BA731" s="90" t="str">
        <f t="shared" si="66"/>
        <v/>
      </c>
      <c r="BB731" s="458" t="str">
        <f t="shared" si="67"/>
        <v/>
      </c>
      <c r="BC731" s="442"/>
    </row>
    <row r="732" spans="40:55">
      <c r="AN732" s="90"/>
      <c r="AO732" s="90"/>
      <c r="AP732" s="90"/>
      <c r="AQ732" s="90"/>
      <c r="AR732" s="90"/>
      <c r="AS732" s="90"/>
      <c r="AT732" s="90"/>
      <c r="AU732" s="90"/>
      <c r="AV732" s="90"/>
      <c r="AW732" s="90"/>
      <c r="AX732" s="90" t="str">
        <f t="shared" si="63"/>
        <v/>
      </c>
      <c r="AY732" s="90" t="str">
        <f t="shared" si="64"/>
        <v/>
      </c>
      <c r="AZ732" s="90" t="str">
        <f t="shared" si="65"/>
        <v/>
      </c>
      <c r="BA732" s="90" t="str">
        <f t="shared" si="66"/>
        <v/>
      </c>
      <c r="BB732" s="458" t="str">
        <f t="shared" si="67"/>
        <v/>
      </c>
      <c r="BC732" s="442"/>
    </row>
    <row r="733" spans="40:55">
      <c r="AN733" s="90"/>
      <c r="AO733" s="90"/>
      <c r="AP733" s="90"/>
      <c r="AQ733" s="90"/>
      <c r="AR733" s="90"/>
      <c r="AS733" s="90"/>
      <c r="AT733" s="90"/>
      <c r="AU733" s="90"/>
      <c r="AV733" s="90"/>
      <c r="AW733" s="90"/>
      <c r="AX733" s="90" t="str">
        <f t="shared" si="63"/>
        <v/>
      </c>
      <c r="AY733" s="90" t="str">
        <f t="shared" si="64"/>
        <v/>
      </c>
      <c r="AZ733" s="90" t="str">
        <f t="shared" si="65"/>
        <v/>
      </c>
      <c r="BA733" s="90" t="str">
        <f t="shared" si="66"/>
        <v/>
      </c>
      <c r="BB733" s="458" t="str">
        <f t="shared" si="67"/>
        <v/>
      </c>
      <c r="BC733" s="442"/>
    </row>
    <row r="734" spans="40:55">
      <c r="AN734" s="90"/>
      <c r="AO734" s="90"/>
      <c r="AP734" s="90"/>
      <c r="AQ734" s="90"/>
      <c r="AR734" s="90"/>
      <c r="AS734" s="90"/>
      <c r="AT734" s="90"/>
      <c r="AU734" s="90"/>
      <c r="AV734" s="90"/>
      <c r="AW734" s="90"/>
      <c r="AX734" s="90" t="str">
        <f t="shared" si="63"/>
        <v/>
      </c>
      <c r="AY734" s="90" t="str">
        <f t="shared" si="64"/>
        <v/>
      </c>
      <c r="AZ734" s="90" t="str">
        <f t="shared" si="65"/>
        <v/>
      </c>
      <c r="BA734" s="90" t="str">
        <f t="shared" si="66"/>
        <v/>
      </c>
      <c r="BB734" s="458" t="str">
        <f t="shared" si="67"/>
        <v/>
      </c>
      <c r="BC734" s="442"/>
    </row>
    <row r="735" spans="40:55">
      <c r="AN735" s="90"/>
      <c r="AO735" s="90"/>
      <c r="AP735" s="90"/>
      <c r="AQ735" s="90"/>
      <c r="AR735" s="90"/>
      <c r="AS735" s="90"/>
      <c r="AT735" s="90"/>
      <c r="AU735" s="90"/>
      <c r="AV735" s="90"/>
      <c r="AW735" s="90"/>
      <c r="AX735" s="90" t="str">
        <f t="shared" si="63"/>
        <v/>
      </c>
      <c r="AY735" s="90" t="str">
        <f t="shared" si="64"/>
        <v/>
      </c>
      <c r="AZ735" s="90" t="str">
        <f t="shared" si="65"/>
        <v/>
      </c>
      <c r="BA735" s="90" t="str">
        <f t="shared" si="66"/>
        <v/>
      </c>
      <c r="BB735" s="458" t="str">
        <f t="shared" si="67"/>
        <v/>
      </c>
      <c r="BC735" s="442"/>
    </row>
    <row r="736" spans="40:55">
      <c r="AN736" s="90"/>
      <c r="AO736" s="90"/>
      <c r="AP736" s="90"/>
      <c r="AQ736" s="90"/>
      <c r="AR736" s="90"/>
      <c r="AS736" s="90"/>
      <c r="AT736" s="90"/>
      <c r="AU736" s="90"/>
      <c r="AV736" s="90"/>
      <c r="AW736" s="90"/>
      <c r="AX736" s="90" t="str">
        <f t="shared" si="63"/>
        <v/>
      </c>
      <c r="AY736" s="90" t="str">
        <f t="shared" si="64"/>
        <v/>
      </c>
      <c r="AZ736" s="90" t="str">
        <f t="shared" si="65"/>
        <v/>
      </c>
      <c r="BA736" s="90" t="str">
        <f t="shared" si="66"/>
        <v/>
      </c>
      <c r="BB736" s="458" t="str">
        <f t="shared" si="67"/>
        <v/>
      </c>
      <c r="BC736" s="442"/>
    </row>
    <row r="737" spans="40:55">
      <c r="AN737" s="90"/>
      <c r="AO737" s="90"/>
      <c r="AP737" s="90"/>
      <c r="AQ737" s="90"/>
      <c r="AR737" s="90"/>
      <c r="AS737" s="90"/>
      <c r="AT737" s="90"/>
      <c r="AU737" s="90"/>
      <c r="AV737" s="90"/>
      <c r="AW737" s="90"/>
      <c r="AX737" s="90" t="str">
        <f t="shared" si="63"/>
        <v/>
      </c>
      <c r="AY737" s="90" t="str">
        <f t="shared" si="64"/>
        <v/>
      </c>
      <c r="AZ737" s="90" t="str">
        <f t="shared" si="65"/>
        <v/>
      </c>
      <c r="BA737" s="90" t="str">
        <f t="shared" si="66"/>
        <v/>
      </c>
      <c r="BB737" s="458" t="str">
        <f t="shared" si="67"/>
        <v/>
      </c>
      <c r="BC737" s="442"/>
    </row>
    <row r="738" spans="40:55">
      <c r="AN738" s="90"/>
      <c r="AO738" s="90"/>
      <c r="AP738" s="90"/>
      <c r="AQ738" s="90"/>
      <c r="AR738" s="90"/>
      <c r="AS738" s="90"/>
      <c r="AT738" s="90"/>
      <c r="AU738" s="90"/>
      <c r="AV738" s="90"/>
      <c r="AW738" s="90"/>
      <c r="AX738" s="90" t="str">
        <f t="shared" si="63"/>
        <v/>
      </c>
      <c r="AY738" s="90" t="str">
        <f t="shared" si="64"/>
        <v/>
      </c>
      <c r="AZ738" s="90" t="str">
        <f t="shared" si="65"/>
        <v/>
      </c>
      <c r="BA738" s="90" t="str">
        <f t="shared" si="66"/>
        <v/>
      </c>
      <c r="BB738" s="458" t="str">
        <f t="shared" si="67"/>
        <v/>
      </c>
      <c r="BC738" s="442"/>
    </row>
    <row r="739" spans="40:55">
      <c r="AN739" s="90"/>
      <c r="AO739" s="90"/>
      <c r="AP739" s="90"/>
      <c r="AQ739" s="90"/>
      <c r="AR739" s="90"/>
      <c r="AS739" s="90"/>
      <c r="AT739" s="90"/>
      <c r="AU739" s="90"/>
      <c r="AV739" s="90"/>
      <c r="AW739" s="90"/>
      <c r="AX739" s="90" t="str">
        <f t="shared" si="63"/>
        <v/>
      </c>
      <c r="AY739" s="90" t="str">
        <f t="shared" si="64"/>
        <v/>
      </c>
      <c r="AZ739" s="90" t="str">
        <f t="shared" si="65"/>
        <v/>
      </c>
      <c r="BA739" s="90" t="str">
        <f t="shared" si="66"/>
        <v/>
      </c>
      <c r="BB739" s="458" t="str">
        <f t="shared" si="67"/>
        <v/>
      </c>
      <c r="BC739" s="442"/>
    </row>
    <row r="740" spans="40:55">
      <c r="AN740" s="90"/>
      <c r="AO740" s="90"/>
      <c r="AP740" s="90"/>
      <c r="AQ740" s="90"/>
      <c r="AR740" s="90"/>
      <c r="AS740" s="90"/>
      <c r="AT740" s="90"/>
      <c r="AU740" s="90"/>
      <c r="AV740" s="90"/>
      <c r="AW740" s="90"/>
      <c r="AX740" s="90" t="str">
        <f t="shared" si="63"/>
        <v/>
      </c>
      <c r="AY740" s="90" t="str">
        <f t="shared" si="64"/>
        <v/>
      </c>
      <c r="AZ740" s="90" t="str">
        <f t="shared" si="65"/>
        <v/>
      </c>
      <c r="BA740" s="90" t="str">
        <f t="shared" si="66"/>
        <v/>
      </c>
      <c r="BB740" s="458" t="str">
        <f t="shared" si="67"/>
        <v/>
      </c>
      <c r="BC740" s="442"/>
    </row>
    <row r="741" spans="40:55">
      <c r="AN741" s="90"/>
      <c r="AO741" s="90"/>
      <c r="AP741" s="90"/>
      <c r="AQ741" s="90"/>
      <c r="AR741" s="90"/>
      <c r="AS741" s="90"/>
      <c r="AT741" s="90"/>
      <c r="AU741" s="90"/>
      <c r="AV741" s="90"/>
      <c r="AW741" s="90"/>
      <c r="AX741" s="90" t="str">
        <f t="shared" si="63"/>
        <v/>
      </c>
      <c r="AY741" s="90" t="str">
        <f t="shared" si="64"/>
        <v/>
      </c>
      <c r="AZ741" s="90" t="str">
        <f t="shared" si="65"/>
        <v/>
      </c>
      <c r="BA741" s="90" t="str">
        <f t="shared" si="66"/>
        <v/>
      </c>
      <c r="BB741" s="458" t="str">
        <f t="shared" si="67"/>
        <v/>
      </c>
      <c r="BC741" s="442"/>
    </row>
    <row r="742" spans="40:55">
      <c r="AN742" s="90"/>
      <c r="AO742" s="90"/>
      <c r="AP742" s="90"/>
      <c r="AQ742" s="90"/>
      <c r="AR742" s="90"/>
      <c r="AS742" s="90"/>
      <c r="AT742" s="90"/>
      <c r="AU742" s="90"/>
      <c r="AV742" s="90"/>
      <c r="AW742" s="90"/>
      <c r="AX742" s="90" t="str">
        <f t="shared" si="63"/>
        <v/>
      </c>
      <c r="AY742" s="90" t="str">
        <f t="shared" si="64"/>
        <v/>
      </c>
      <c r="AZ742" s="90" t="str">
        <f t="shared" si="65"/>
        <v/>
      </c>
      <c r="BA742" s="90" t="str">
        <f t="shared" si="66"/>
        <v/>
      </c>
      <c r="BB742" s="458" t="str">
        <f t="shared" si="67"/>
        <v/>
      </c>
      <c r="BC742" s="442"/>
    </row>
    <row r="743" spans="40:55">
      <c r="AN743" s="90"/>
      <c r="AO743" s="90"/>
      <c r="AP743" s="90"/>
      <c r="AQ743" s="90"/>
      <c r="AR743" s="90"/>
      <c r="AS743" s="90"/>
      <c r="AT743" s="90"/>
      <c r="AU743" s="90"/>
      <c r="AV743" s="90"/>
      <c r="AW743" s="90"/>
      <c r="AX743" s="90" t="str">
        <f t="shared" si="63"/>
        <v/>
      </c>
      <c r="AY743" s="90" t="str">
        <f t="shared" si="64"/>
        <v/>
      </c>
      <c r="AZ743" s="90" t="str">
        <f t="shared" si="65"/>
        <v/>
      </c>
      <c r="BA743" s="90" t="str">
        <f t="shared" si="66"/>
        <v/>
      </c>
      <c r="BB743" s="458" t="str">
        <f t="shared" si="67"/>
        <v/>
      </c>
      <c r="BC743" s="442"/>
    </row>
    <row r="744" spans="40:55">
      <c r="AN744" s="90"/>
      <c r="AO744" s="90"/>
      <c r="AP744" s="90"/>
      <c r="AQ744" s="90"/>
      <c r="AR744" s="90"/>
      <c r="AS744" s="90"/>
      <c r="AT744" s="90"/>
      <c r="AU744" s="90"/>
      <c r="AV744" s="90"/>
      <c r="AW744" s="90"/>
      <c r="AX744" s="90" t="str">
        <f t="shared" si="63"/>
        <v/>
      </c>
      <c r="AY744" s="90" t="str">
        <f t="shared" si="64"/>
        <v/>
      </c>
      <c r="AZ744" s="90" t="str">
        <f t="shared" si="65"/>
        <v/>
      </c>
      <c r="BA744" s="90" t="str">
        <f t="shared" si="66"/>
        <v/>
      </c>
      <c r="BB744" s="458" t="str">
        <f t="shared" si="67"/>
        <v/>
      </c>
      <c r="BC744" s="442"/>
    </row>
    <row r="745" spans="40:55">
      <c r="AN745" s="90"/>
      <c r="AO745" s="90"/>
      <c r="AP745" s="90"/>
      <c r="AQ745" s="90"/>
      <c r="AR745" s="90"/>
      <c r="AS745" s="90"/>
      <c r="AT745" s="90"/>
      <c r="AU745" s="90"/>
      <c r="AV745" s="90"/>
      <c r="AW745" s="90"/>
      <c r="AX745" s="90" t="str">
        <f t="shared" si="63"/>
        <v/>
      </c>
      <c r="AY745" s="90" t="str">
        <f t="shared" si="64"/>
        <v/>
      </c>
      <c r="AZ745" s="90" t="str">
        <f t="shared" si="65"/>
        <v/>
      </c>
      <c r="BA745" s="90" t="str">
        <f t="shared" si="66"/>
        <v/>
      </c>
      <c r="BB745" s="458" t="str">
        <f t="shared" si="67"/>
        <v/>
      </c>
      <c r="BC745" s="442"/>
    </row>
    <row r="746" spans="40:55">
      <c r="AN746" s="90"/>
      <c r="AO746" s="90"/>
      <c r="AP746" s="90"/>
      <c r="AQ746" s="90"/>
      <c r="AR746" s="90"/>
      <c r="AS746" s="90"/>
      <c r="AT746" s="90"/>
      <c r="AU746" s="90"/>
      <c r="AV746" s="90"/>
      <c r="AW746" s="90"/>
      <c r="AX746" s="90" t="str">
        <f t="shared" ref="AX746:AX809" si="68">IF(A746="","",AZ746+BB746)</f>
        <v/>
      </c>
      <c r="AY746" s="90" t="str">
        <f t="shared" ref="AY746:AY809" si="69">IF(AND(A746&lt;&gt;"",AS746&lt;&gt;""),"1","")</f>
        <v/>
      </c>
      <c r="AZ746" s="90" t="str">
        <f t="shared" ref="AZ746:AZ809" si="70">IF(A746="","",IF(AY746="",AZ745,AZ745+AY746))</f>
        <v/>
      </c>
      <c r="BA746" s="90" t="str">
        <f t="shared" ref="BA746:BA809" si="71">IF(AND(A746&lt;&gt;"",AS746=""),"1","")</f>
        <v/>
      </c>
      <c r="BB746" s="458" t="str">
        <f t="shared" ref="BB746:BB809" si="72">IF(A746="","",IF(BA746="",BB745,BB745+BA746))</f>
        <v/>
      </c>
      <c r="BC746" s="442"/>
    </row>
    <row r="747" spans="40:55">
      <c r="AN747" s="90"/>
      <c r="AO747" s="90"/>
      <c r="AP747" s="90"/>
      <c r="AQ747" s="90"/>
      <c r="AR747" s="90"/>
      <c r="AS747" s="90"/>
      <c r="AT747" s="90"/>
      <c r="AU747" s="90"/>
      <c r="AV747" s="90"/>
      <c r="AW747" s="90"/>
      <c r="AX747" s="90" t="str">
        <f t="shared" si="68"/>
        <v/>
      </c>
      <c r="AY747" s="90" t="str">
        <f t="shared" si="69"/>
        <v/>
      </c>
      <c r="AZ747" s="90" t="str">
        <f t="shared" si="70"/>
        <v/>
      </c>
      <c r="BA747" s="90" t="str">
        <f t="shared" si="71"/>
        <v/>
      </c>
      <c r="BB747" s="458" t="str">
        <f t="shared" si="72"/>
        <v/>
      </c>
      <c r="BC747" s="442"/>
    </row>
    <row r="748" spans="40:55">
      <c r="AN748" s="90"/>
      <c r="AO748" s="90"/>
      <c r="AP748" s="90"/>
      <c r="AQ748" s="90"/>
      <c r="AR748" s="90"/>
      <c r="AS748" s="90"/>
      <c r="AT748" s="90"/>
      <c r="AU748" s="90"/>
      <c r="AV748" s="90"/>
      <c r="AW748" s="90"/>
      <c r="AX748" s="90" t="str">
        <f t="shared" si="68"/>
        <v/>
      </c>
      <c r="AY748" s="90" t="str">
        <f t="shared" si="69"/>
        <v/>
      </c>
      <c r="AZ748" s="90" t="str">
        <f t="shared" si="70"/>
        <v/>
      </c>
      <c r="BA748" s="90" t="str">
        <f t="shared" si="71"/>
        <v/>
      </c>
      <c r="BB748" s="458" t="str">
        <f t="shared" si="72"/>
        <v/>
      </c>
      <c r="BC748" s="442"/>
    </row>
    <row r="749" spans="40:55">
      <c r="AN749" s="90"/>
      <c r="AO749" s="90"/>
      <c r="AP749" s="90"/>
      <c r="AQ749" s="90"/>
      <c r="AR749" s="90"/>
      <c r="AS749" s="90"/>
      <c r="AT749" s="90"/>
      <c r="AU749" s="90"/>
      <c r="AV749" s="90"/>
      <c r="AW749" s="90"/>
      <c r="AX749" s="90" t="str">
        <f t="shared" si="68"/>
        <v/>
      </c>
      <c r="AY749" s="90" t="str">
        <f t="shared" si="69"/>
        <v/>
      </c>
      <c r="AZ749" s="90" t="str">
        <f t="shared" si="70"/>
        <v/>
      </c>
      <c r="BA749" s="90" t="str">
        <f t="shared" si="71"/>
        <v/>
      </c>
      <c r="BB749" s="458" t="str">
        <f t="shared" si="72"/>
        <v/>
      </c>
      <c r="BC749" s="442"/>
    </row>
    <row r="750" spans="40:55">
      <c r="AN750" s="90"/>
      <c r="AO750" s="90"/>
      <c r="AP750" s="90"/>
      <c r="AQ750" s="90"/>
      <c r="AR750" s="90"/>
      <c r="AS750" s="90"/>
      <c r="AT750" s="90"/>
      <c r="AU750" s="90"/>
      <c r="AV750" s="90"/>
      <c r="AW750" s="90"/>
      <c r="AX750" s="90" t="str">
        <f t="shared" si="68"/>
        <v/>
      </c>
      <c r="AY750" s="90" t="str">
        <f t="shared" si="69"/>
        <v/>
      </c>
      <c r="AZ750" s="90" t="str">
        <f t="shared" si="70"/>
        <v/>
      </c>
      <c r="BA750" s="90" t="str">
        <f t="shared" si="71"/>
        <v/>
      </c>
      <c r="BB750" s="458" t="str">
        <f t="shared" si="72"/>
        <v/>
      </c>
      <c r="BC750" s="442"/>
    </row>
    <row r="751" spans="40:55">
      <c r="AN751" s="90"/>
      <c r="AO751" s="90"/>
      <c r="AP751" s="90"/>
      <c r="AQ751" s="90"/>
      <c r="AR751" s="90"/>
      <c r="AS751" s="90"/>
      <c r="AT751" s="90"/>
      <c r="AU751" s="90"/>
      <c r="AV751" s="90"/>
      <c r="AW751" s="90"/>
      <c r="AX751" s="90" t="str">
        <f t="shared" si="68"/>
        <v/>
      </c>
      <c r="AY751" s="90" t="str">
        <f t="shared" si="69"/>
        <v/>
      </c>
      <c r="AZ751" s="90" t="str">
        <f t="shared" si="70"/>
        <v/>
      </c>
      <c r="BA751" s="90" t="str">
        <f t="shared" si="71"/>
        <v/>
      </c>
      <c r="BB751" s="458" t="str">
        <f t="shared" si="72"/>
        <v/>
      </c>
      <c r="BC751" s="442"/>
    </row>
    <row r="752" spans="40:55">
      <c r="AN752" s="90"/>
      <c r="AO752" s="90"/>
      <c r="AP752" s="90"/>
      <c r="AQ752" s="90"/>
      <c r="AR752" s="90"/>
      <c r="AS752" s="90"/>
      <c r="AT752" s="90"/>
      <c r="AU752" s="90"/>
      <c r="AV752" s="90"/>
      <c r="AW752" s="90"/>
      <c r="AX752" s="90" t="str">
        <f t="shared" si="68"/>
        <v/>
      </c>
      <c r="AY752" s="90" t="str">
        <f t="shared" si="69"/>
        <v/>
      </c>
      <c r="AZ752" s="90" t="str">
        <f t="shared" si="70"/>
        <v/>
      </c>
      <c r="BA752" s="90" t="str">
        <f t="shared" si="71"/>
        <v/>
      </c>
      <c r="BB752" s="458" t="str">
        <f t="shared" si="72"/>
        <v/>
      </c>
      <c r="BC752" s="442"/>
    </row>
    <row r="753" spans="40:55">
      <c r="AN753" s="90"/>
      <c r="AO753" s="90"/>
      <c r="AP753" s="90"/>
      <c r="AQ753" s="90"/>
      <c r="AR753" s="90"/>
      <c r="AS753" s="90"/>
      <c r="AT753" s="90"/>
      <c r="AU753" s="90"/>
      <c r="AV753" s="90"/>
      <c r="AW753" s="90"/>
      <c r="AX753" s="90" t="str">
        <f t="shared" si="68"/>
        <v/>
      </c>
      <c r="AY753" s="90" t="str">
        <f t="shared" si="69"/>
        <v/>
      </c>
      <c r="AZ753" s="90" t="str">
        <f t="shared" si="70"/>
        <v/>
      </c>
      <c r="BA753" s="90" t="str">
        <f t="shared" si="71"/>
        <v/>
      </c>
      <c r="BB753" s="458" t="str">
        <f t="shared" si="72"/>
        <v/>
      </c>
      <c r="BC753" s="442"/>
    </row>
    <row r="754" spans="40:55">
      <c r="AN754" s="90"/>
      <c r="AO754" s="90"/>
      <c r="AP754" s="90"/>
      <c r="AQ754" s="90"/>
      <c r="AR754" s="90"/>
      <c r="AS754" s="90"/>
      <c r="AT754" s="90"/>
      <c r="AU754" s="90"/>
      <c r="AV754" s="90"/>
      <c r="AW754" s="90"/>
      <c r="AX754" s="90" t="str">
        <f t="shared" si="68"/>
        <v/>
      </c>
      <c r="AY754" s="90" t="str">
        <f t="shared" si="69"/>
        <v/>
      </c>
      <c r="AZ754" s="90" t="str">
        <f t="shared" si="70"/>
        <v/>
      </c>
      <c r="BA754" s="90" t="str">
        <f t="shared" si="71"/>
        <v/>
      </c>
      <c r="BB754" s="458" t="str">
        <f t="shared" si="72"/>
        <v/>
      </c>
      <c r="BC754" s="442"/>
    </row>
    <row r="755" spans="40:55">
      <c r="AN755" s="90"/>
      <c r="AO755" s="90"/>
      <c r="AP755" s="90"/>
      <c r="AQ755" s="90"/>
      <c r="AR755" s="90"/>
      <c r="AS755" s="90"/>
      <c r="AT755" s="90"/>
      <c r="AU755" s="90"/>
      <c r="AV755" s="90"/>
      <c r="AW755" s="90"/>
      <c r="AX755" s="90" t="str">
        <f t="shared" si="68"/>
        <v/>
      </c>
      <c r="AY755" s="90" t="str">
        <f t="shared" si="69"/>
        <v/>
      </c>
      <c r="AZ755" s="90" t="str">
        <f t="shared" si="70"/>
        <v/>
      </c>
      <c r="BA755" s="90" t="str">
        <f t="shared" si="71"/>
        <v/>
      </c>
      <c r="BB755" s="458" t="str">
        <f t="shared" si="72"/>
        <v/>
      </c>
      <c r="BC755" s="442"/>
    </row>
    <row r="756" spans="40:55">
      <c r="AN756" s="90"/>
      <c r="AO756" s="90"/>
      <c r="AP756" s="90"/>
      <c r="AQ756" s="90"/>
      <c r="AR756" s="90"/>
      <c r="AS756" s="90"/>
      <c r="AT756" s="90"/>
      <c r="AU756" s="90"/>
      <c r="AV756" s="90"/>
      <c r="AW756" s="90"/>
      <c r="AX756" s="90" t="str">
        <f t="shared" si="68"/>
        <v/>
      </c>
      <c r="AY756" s="90" t="str">
        <f t="shared" si="69"/>
        <v/>
      </c>
      <c r="AZ756" s="90" t="str">
        <f t="shared" si="70"/>
        <v/>
      </c>
      <c r="BA756" s="90" t="str">
        <f t="shared" si="71"/>
        <v/>
      </c>
      <c r="BB756" s="458" t="str">
        <f t="shared" si="72"/>
        <v/>
      </c>
      <c r="BC756" s="442"/>
    </row>
    <row r="757" spans="40:55">
      <c r="AN757" s="90"/>
      <c r="AO757" s="90"/>
      <c r="AP757" s="90"/>
      <c r="AQ757" s="90"/>
      <c r="AR757" s="90"/>
      <c r="AS757" s="90"/>
      <c r="AT757" s="90"/>
      <c r="AU757" s="90"/>
      <c r="AV757" s="90"/>
      <c r="AW757" s="90"/>
      <c r="AX757" s="90" t="str">
        <f t="shared" si="68"/>
        <v/>
      </c>
      <c r="AY757" s="90" t="str">
        <f t="shared" si="69"/>
        <v/>
      </c>
      <c r="AZ757" s="90" t="str">
        <f t="shared" si="70"/>
        <v/>
      </c>
      <c r="BA757" s="90" t="str">
        <f t="shared" si="71"/>
        <v/>
      </c>
      <c r="BB757" s="458" t="str">
        <f t="shared" si="72"/>
        <v/>
      </c>
      <c r="BC757" s="442"/>
    </row>
    <row r="758" spans="40:55">
      <c r="AN758" s="90"/>
      <c r="AO758" s="90"/>
      <c r="AP758" s="90"/>
      <c r="AQ758" s="90"/>
      <c r="AR758" s="90"/>
      <c r="AS758" s="90"/>
      <c r="AT758" s="90"/>
      <c r="AU758" s="90"/>
      <c r="AV758" s="90"/>
      <c r="AW758" s="90"/>
      <c r="AX758" s="90" t="str">
        <f t="shared" si="68"/>
        <v/>
      </c>
      <c r="AY758" s="90" t="str">
        <f t="shared" si="69"/>
        <v/>
      </c>
      <c r="AZ758" s="90" t="str">
        <f t="shared" si="70"/>
        <v/>
      </c>
      <c r="BA758" s="90" t="str">
        <f t="shared" si="71"/>
        <v/>
      </c>
      <c r="BB758" s="458" t="str">
        <f t="shared" si="72"/>
        <v/>
      </c>
      <c r="BC758" s="442"/>
    </row>
    <row r="759" spans="40:55">
      <c r="AN759" s="90"/>
      <c r="AO759" s="90"/>
      <c r="AP759" s="90"/>
      <c r="AQ759" s="90"/>
      <c r="AR759" s="90"/>
      <c r="AS759" s="90"/>
      <c r="AT759" s="90"/>
      <c r="AU759" s="90"/>
      <c r="AV759" s="90"/>
      <c r="AW759" s="90"/>
      <c r="AX759" s="90" t="str">
        <f t="shared" si="68"/>
        <v/>
      </c>
      <c r="AY759" s="90" t="str">
        <f t="shared" si="69"/>
        <v/>
      </c>
      <c r="AZ759" s="90" t="str">
        <f t="shared" si="70"/>
        <v/>
      </c>
      <c r="BA759" s="90" t="str">
        <f t="shared" si="71"/>
        <v/>
      </c>
      <c r="BB759" s="458" t="str">
        <f t="shared" si="72"/>
        <v/>
      </c>
      <c r="BC759" s="442"/>
    </row>
    <row r="760" spans="40:55">
      <c r="AN760" s="90"/>
      <c r="AO760" s="90"/>
      <c r="AP760" s="90"/>
      <c r="AQ760" s="90"/>
      <c r="AR760" s="90"/>
      <c r="AS760" s="90"/>
      <c r="AT760" s="90"/>
      <c r="AU760" s="90"/>
      <c r="AV760" s="90"/>
      <c r="AW760" s="90"/>
      <c r="AX760" s="90" t="str">
        <f t="shared" si="68"/>
        <v/>
      </c>
      <c r="AY760" s="90" t="str">
        <f t="shared" si="69"/>
        <v/>
      </c>
      <c r="AZ760" s="90" t="str">
        <f t="shared" si="70"/>
        <v/>
      </c>
      <c r="BA760" s="90" t="str">
        <f t="shared" si="71"/>
        <v/>
      </c>
      <c r="BB760" s="458" t="str">
        <f t="shared" si="72"/>
        <v/>
      </c>
      <c r="BC760" s="442"/>
    </row>
    <row r="761" spans="40:55">
      <c r="AN761" s="90"/>
      <c r="AO761" s="90"/>
      <c r="AP761" s="90"/>
      <c r="AQ761" s="90"/>
      <c r="AR761" s="90"/>
      <c r="AS761" s="90"/>
      <c r="AT761" s="90"/>
      <c r="AU761" s="90"/>
      <c r="AV761" s="90"/>
      <c r="AW761" s="90"/>
      <c r="AX761" s="90" t="str">
        <f t="shared" si="68"/>
        <v/>
      </c>
      <c r="AY761" s="90" t="str">
        <f t="shared" si="69"/>
        <v/>
      </c>
      <c r="AZ761" s="90" t="str">
        <f t="shared" si="70"/>
        <v/>
      </c>
      <c r="BA761" s="90" t="str">
        <f t="shared" si="71"/>
        <v/>
      </c>
      <c r="BB761" s="458" t="str">
        <f t="shared" si="72"/>
        <v/>
      </c>
      <c r="BC761" s="442"/>
    </row>
    <row r="762" spans="40:55">
      <c r="AN762" s="90"/>
      <c r="AO762" s="90"/>
      <c r="AP762" s="90"/>
      <c r="AQ762" s="90"/>
      <c r="AR762" s="90"/>
      <c r="AS762" s="90"/>
      <c r="AT762" s="90"/>
      <c r="AU762" s="90"/>
      <c r="AV762" s="90"/>
      <c r="AW762" s="90"/>
      <c r="AX762" s="90" t="str">
        <f t="shared" si="68"/>
        <v/>
      </c>
      <c r="AY762" s="90" t="str">
        <f t="shared" si="69"/>
        <v/>
      </c>
      <c r="AZ762" s="90" t="str">
        <f t="shared" si="70"/>
        <v/>
      </c>
      <c r="BA762" s="90" t="str">
        <f t="shared" si="71"/>
        <v/>
      </c>
      <c r="BB762" s="458" t="str">
        <f t="shared" si="72"/>
        <v/>
      </c>
      <c r="BC762" s="442"/>
    </row>
    <row r="763" spans="40:55">
      <c r="AN763" s="90"/>
      <c r="AO763" s="90"/>
      <c r="AP763" s="90"/>
      <c r="AQ763" s="90"/>
      <c r="AR763" s="90"/>
      <c r="AS763" s="90"/>
      <c r="AT763" s="90"/>
      <c r="AU763" s="90"/>
      <c r="AV763" s="90"/>
      <c r="AW763" s="90"/>
      <c r="AX763" s="90" t="str">
        <f t="shared" si="68"/>
        <v/>
      </c>
      <c r="AY763" s="90" t="str">
        <f t="shared" si="69"/>
        <v/>
      </c>
      <c r="AZ763" s="90" t="str">
        <f t="shared" si="70"/>
        <v/>
      </c>
      <c r="BA763" s="90" t="str">
        <f t="shared" si="71"/>
        <v/>
      </c>
      <c r="BB763" s="458" t="str">
        <f t="shared" si="72"/>
        <v/>
      </c>
      <c r="BC763" s="442"/>
    </row>
    <row r="764" spans="40:55">
      <c r="AN764" s="90"/>
      <c r="AO764" s="90"/>
      <c r="AP764" s="90"/>
      <c r="AQ764" s="90"/>
      <c r="AR764" s="90"/>
      <c r="AS764" s="90"/>
      <c r="AT764" s="90"/>
      <c r="AU764" s="90"/>
      <c r="AV764" s="90"/>
      <c r="AW764" s="90"/>
      <c r="AX764" s="90" t="str">
        <f t="shared" si="68"/>
        <v/>
      </c>
      <c r="AY764" s="90" t="str">
        <f t="shared" si="69"/>
        <v/>
      </c>
      <c r="AZ764" s="90" t="str">
        <f t="shared" si="70"/>
        <v/>
      </c>
      <c r="BA764" s="90" t="str">
        <f t="shared" si="71"/>
        <v/>
      </c>
      <c r="BB764" s="458" t="str">
        <f t="shared" si="72"/>
        <v/>
      </c>
      <c r="BC764" s="442"/>
    </row>
    <row r="765" spans="40:55">
      <c r="AN765" s="90"/>
      <c r="AO765" s="90"/>
      <c r="AP765" s="90"/>
      <c r="AQ765" s="90"/>
      <c r="AR765" s="90"/>
      <c r="AS765" s="90"/>
      <c r="AT765" s="90"/>
      <c r="AU765" s="90"/>
      <c r="AV765" s="90"/>
      <c r="AW765" s="90"/>
      <c r="AX765" s="90" t="str">
        <f t="shared" si="68"/>
        <v/>
      </c>
      <c r="AY765" s="90" t="str">
        <f t="shared" si="69"/>
        <v/>
      </c>
      <c r="AZ765" s="90" t="str">
        <f t="shared" si="70"/>
        <v/>
      </c>
      <c r="BA765" s="90" t="str">
        <f t="shared" si="71"/>
        <v/>
      </c>
      <c r="BB765" s="458" t="str">
        <f t="shared" si="72"/>
        <v/>
      </c>
      <c r="BC765" s="442"/>
    </row>
    <row r="766" spans="40:55">
      <c r="AN766" s="90"/>
      <c r="AO766" s="90"/>
      <c r="AP766" s="90"/>
      <c r="AQ766" s="90"/>
      <c r="AR766" s="90"/>
      <c r="AS766" s="90"/>
      <c r="AT766" s="90"/>
      <c r="AU766" s="90"/>
      <c r="AV766" s="90"/>
      <c r="AW766" s="90"/>
      <c r="AX766" s="90" t="str">
        <f t="shared" si="68"/>
        <v/>
      </c>
      <c r="AY766" s="90" t="str">
        <f t="shared" si="69"/>
        <v/>
      </c>
      <c r="AZ766" s="90" t="str">
        <f t="shared" si="70"/>
        <v/>
      </c>
      <c r="BA766" s="90" t="str">
        <f t="shared" si="71"/>
        <v/>
      </c>
      <c r="BB766" s="458" t="str">
        <f t="shared" si="72"/>
        <v/>
      </c>
      <c r="BC766" s="442"/>
    </row>
    <row r="767" spans="40:55">
      <c r="AN767" s="90"/>
      <c r="AO767" s="90"/>
      <c r="AP767" s="90"/>
      <c r="AQ767" s="90"/>
      <c r="AR767" s="90"/>
      <c r="AS767" s="90"/>
      <c r="AT767" s="90"/>
      <c r="AU767" s="90"/>
      <c r="AV767" s="90"/>
      <c r="AW767" s="90"/>
      <c r="AX767" s="90" t="str">
        <f t="shared" si="68"/>
        <v/>
      </c>
      <c r="AY767" s="90" t="str">
        <f t="shared" si="69"/>
        <v/>
      </c>
      <c r="AZ767" s="90" t="str">
        <f t="shared" si="70"/>
        <v/>
      </c>
      <c r="BA767" s="90" t="str">
        <f t="shared" si="71"/>
        <v/>
      </c>
      <c r="BB767" s="458" t="str">
        <f t="shared" si="72"/>
        <v/>
      </c>
      <c r="BC767" s="442"/>
    </row>
    <row r="768" spans="40:55">
      <c r="AN768" s="90"/>
      <c r="AO768" s="90"/>
      <c r="AP768" s="90"/>
      <c r="AQ768" s="90"/>
      <c r="AR768" s="90"/>
      <c r="AS768" s="90"/>
      <c r="AT768" s="90"/>
      <c r="AU768" s="90"/>
      <c r="AV768" s="90"/>
      <c r="AW768" s="90"/>
      <c r="AX768" s="90" t="str">
        <f t="shared" si="68"/>
        <v/>
      </c>
      <c r="AY768" s="90" t="str">
        <f t="shared" si="69"/>
        <v/>
      </c>
      <c r="AZ768" s="90" t="str">
        <f t="shared" si="70"/>
        <v/>
      </c>
      <c r="BA768" s="90" t="str">
        <f t="shared" si="71"/>
        <v/>
      </c>
      <c r="BB768" s="458" t="str">
        <f t="shared" si="72"/>
        <v/>
      </c>
      <c r="BC768" s="442"/>
    </row>
    <row r="769" spans="40:55">
      <c r="AN769" s="90"/>
      <c r="AO769" s="90"/>
      <c r="AP769" s="90"/>
      <c r="AQ769" s="90"/>
      <c r="AR769" s="90"/>
      <c r="AS769" s="90"/>
      <c r="AT769" s="90"/>
      <c r="AU769" s="90"/>
      <c r="AV769" s="90"/>
      <c r="AW769" s="90"/>
      <c r="AX769" s="90" t="str">
        <f t="shared" si="68"/>
        <v/>
      </c>
      <c r="AY769" s="90" t="str">
        <f t="shared" si="69"/>
        <v/>
      </c>
      <c r="AZ769" s="90" t="str">
        <f t="shared" si="70"/>
        <v/>
      </c>
      <c r="BA769" s="90" t="str">
        <f t="shared" si="71"/>
        <v/>
      </c>
      <c r="BB769" s="458" t="str">
        <f t="shared" si="72"/>
        <v/>
      </c>
      <c r="BC769" s="442"/>
    </row>
    <row r="770" spans="40:55">
      <c r="AN770" s="90"/>
      <c r="AO770" s="90"/>
      <c r="AP770" s="90"/>
      <c r="AQ770" s="90"/>
      <c r="AR770" s="90"/>
      <c r="AS770" s="90"/>
      <c r="AT770" s="90"/>
      <c r="AU770" s="90"/>
      <c r="AV770" s="90"/>
      <c r="AW770" s="90"/>
      <c r="AX770" s="90" t="str">
        <f t="shared" si="68"/>
        <v/>
      </c>
      <c r="AY770" s="90" t="str">
        <f t="shared" si="69"/>
        <v/>
      </c>
      <c r="AZ770" s="90" t="str">
        <f t="shared" si="70"/>
        <v/>
      </c>
      <c r="BA770" s="90" t="str">
        <f t="shared" si="71"/>
        <v/>
      </c>
      <c r="BB770" s="458" t="str">
        <f t="shared" si="72"/>
        <v/>
      </c>
      <c r="BC770" s="442"/>
    </row>
    <row r="771" spans="40:55">
      <c r="AN771" s="90"/>
      <c r="AO771" s="90"/>
      <c r="AP771" s="90"/>
      <c r="AQ771" s="90"/>
      <c r="AR771" s="90"/>
      <c r="AS771" s="90"/>
      <c r="AT771" s="90"/>
      <c r="AU771" s="90"/>
      <c r="AV771" s="90"/>
      <c r="AW771" s="90"/>
      <c r="AX771" s="90" t="str">
        <f t="shared" si="68"/>
        <v/>
      </c>
      <c r="AY771" s="90" t="str">
        <f t="shared" si="69"/>
        <v/>
      </c>
      <c r="AZ771" s="90" t="str">
        <f t="shared" si="70"/>
        <v/>
      </c>
      <c r="BA771" s="90" t="str">
        <f t="shared" si="71"/>
        <v/>
      </c>
      <c r="BB771" s="458" t="str">
        <f t="shared" si="72"/>
        <v/>
      </c>
      <c r="BC771" s="442"/>
    </row>
    <row r="772" spans="40:55">
      <c r="AN772" s="90"/>
      <c r="AO772" s="90"/>
      <c r="AP772" s="90"/>
      <c r="AQ772" s="90"/>
      <c r="AR772" s="90"/>
      <c r="AS772" s="90"/>
      <c r="AT772" s="90"/>
      <c r="AU772" s="90"/>
      <c r="AV772" s="90"/>
      <c r="AW772" s="90"/>
      <c r="AX772" s="90" t="str">
        <f t="shared" si="68"/>
        <v/>
      </c>
      <c r="AY772" s="90" t="str">
        <f t="shared" si="69"/>
        <v/>
      </c>
      <c r="AZ772" s="90" t="str">
        <f t="shared" si="70"/>
        <v/>
      </c>
      <c r="BA772" s="90" t="str">
        <f t="shared" si="71"/>
        <v/>
      </c>
      <c r="BB772" s="458" t="str">
        <f t="shared" si="72"/>
        <v/>
      </c>
      <c r="BC772" s="442"/>
    </row>
    <row r="773" spans="40:55">
      <c r="AN773" s="90"/>
      <c r="AO773" s="90"/>
      <c r="AP773" s="90"/>
      <c r="AQ773" s="90"/>
      <c r="AR773" s="90"/>
      <c r="AS773" s="90"/>
      <c r="AT773" s="90"/>
      <c r="AU773" s="90"/>
      <c r="AV773" s="90"/>
      <c r="AW773" s="90"/>
      <c r="AX773" s="90" t="str">
        <f t="shared" si="68"/>
        <v/>
      </c>
      <c r="AY773" s="90" t="str">
        <f t="shared" si="69"/>
        <v/>
      </c>
      <c r="AZ773" s="90" t="str">
        <f t="shared" si="70"/>
        <v/>
      </c>
      <c r="BA773" s="90" t="str">
        <f t="shared" si="71"/>
        <v/>
      </c>
      <c r="BB773" s="458" t="str">
        <f t="shared" si="72"/>
        <v/>
      </c>
      <c r="BC773" s="442"/>
    </row>
    <row r="774" spans="40:55">
      <c r="AN774" s="90"/>
      <c r="AO774" s="90"/>
      <c r="AP774" s="90"/>
      <c r="AQ774" s="90"/>
      <c r="AR774" s="90"/>
      <c r="AS774" s="90"/>
      <c r="AT774" s="90"/>
      <c r="AU774" s="90"/>
      <c r="AV774" s="90"/>
      <c r="AW774" s="90"/>
      <c r="AX774" s="90" t="str">
        <f t="shared" si="68"/>
        <v/>
      </c>
      <c r="AY774" s="90" t="str">
        <f t="shared" si="69"/>
        <v/>
      </c>
      <c r="AZ774" s="90" t="str">
        <f t="shared" si="70"/>
        <v/>
      </c>
      <c r="BA774" s="90" t="str">
        <f t="shared" si="71"/>
        <v/>
      </c>
      <c r="BB774" s="458" t="str">
        <f t="shared" si="72"/>
        <v/>
      </c>
      <c r="BC774" s="442"/>
    </row>
    <row r="775" spans="40:55">
      <c r="AN775" s="90"/>
      <c r="AO775" s="90"/>
      <c r="AP775" s="90"/>
      <c r="AQ775" s="90"/>
      <c r="AR775" s="90"/>
      <c r="AS775" s="90"/>
      <c r="AT775" s="90"/>
      <c r="AU775" s="90"/>
      <c r="AV775" s="90"/>
      <c r="AW775" s="90"/>
      <c r="AX775" s="90" t="str">
        <f t="shared" si="68"/>
        <v/>
      </c>
      <c r="AY775" s="90" t="str">
        <f t="shared" si="69"/>
        <v/>
      </c>
      <c r="AZ775" s="90" t="str">
        <f t="shared" si="70"/>
        <v/>
      </c>
      <c r="BA775" s="90" t="str">
        <f t="shared" si="71"/>
        <v/>
      </c>
      <c r="BB775" s="458" t="str">
        <f t="shared" si="72"/>
        <v/>
      </c>
      <c r="BC775" s="442"/>
    </row>
    <row r="776" spans="40:55">
      <c r="AN776" s="90"/>
      <c r="AO776" s="90"/>
      <c r="AP776" s="90"/>
      <c r="AQ776" s="90"/>
      <c r="AR776" s="90"/>
      <c r="AS776" s="90"/>
      <c r="AT776" s="90"/>
      <c r="AU776" s="90"/>
      <c r="AV776" s="90"/>
      <c r="AW776" s="90"/>
      <c r="AX776" s="90" t="str">
        <f t="shared" si="68"/>
        <v/>
      </c>
      <c r="AY776" s="90" t="str">
        <f t="shared" si="69"/>
        <v/>
      </c>
      <c r="AZ776" s="90" t="str">
        <f t="shared" si="70"/>
        <v/>
      </c>
      <c r="BA776" s="90" t="str">
        <f t="shared" si="71"/>
        <v/>
      </c>
      <c r="BB776" s="458" t="str">
        <f t="shared" si="72"/>
        <v/>
      </c>
      <c r="BC776" s="442"/>
    </row>
    <row r="777" spans="40:55">
      <c r="AN777" s="90"/>
      <c r="AO777" s="90"/>
      <c r="AP777" s="90"/>
      <c r="AQ777" s="90"/>
      <c r="AR777" s="90"/>
      <c r="AS777" s="90"/>
      <c r="AT777" s="90"/>
      <c r="AU777" s="90"/>
      <c r="AV777" s="90"/>
      <c r="AW777" s="90"/>
      <c r="AX777" s="90" t="str">
        <f t="shared" si="68"/>
        <v/>
      </c>
      <c r="AY777" s="90" t="str">
        <f t="shared" si="69"/>
        <v/>
      </c>
      <c r="AZ777" s="90" t="str">
        <f t="shared" si="70"/>
        <v/>
      </c>
      <c r="BA777" s="90" t="str">
        <f t="shared" si="71"/>
        <v/>
      </c>
      <c r="BB777" s="458" t="str">
        <f t="shared" si="72"/>
        <v/>
      </c>
      <c r="BC777" s="442"/>
    </row>
    <row r="778" spans="40:55">
      <c r="AN778" s="90"/>
      <c r="AO778" s="90"/>
      <c r="AP778" s="90"/>
      <c r="AQ778" s="90"/>
      <c r="AR778" s="90"/>
      <c r="AS778" s="90"/>
      <c r="AT778" s="90"/>
      <c r="AU778" s="90"/>
      <c r="AV778" s="90"/>
      <c r="AW778" s="90"/>
      <c r="AX778" s="90" t="str">
        <f t="shared" si="68"/>
        <v/>
      </c>
      <c r="AY778" s="90" t="str">
        <f t="shared" si="69"/>
        <v/>
      </c>
      <c r="AZ778" s="90" t="str">
        <f t="shared" si="70"/>
        <v/>
      </c>
      <c r="BA778" s="90" t="str">
        <f t="shared" si="71"/>
        <v/>
      </c>
      <c r="BB778" s="458" t="str">
        <f t="shared" si="72"/>
        <v/>
      </c>
      <c r="BC778" s="442"/>
    </row>
    <row r="779" spans="40:55">
      <c r="AN779" s="90"/>
      <c r="AO779" s="90"/>
      <c r="AP779" s="90"/>
      <c r="AQ779" s="90"/>
      <c r="AR779" s="90"/>
      <c r="AS779" s="90"/>
      <c r="AT779" s="90"/>
      <c r="AU779" s="90"/>
      <c r="AV779" s="90"/>
      <c r="AW779" s="90"/>
      <c r="AX779" s="90" t="str">
        <f t="shared" si="68"/>
        <v/>
      </c>
      <c r="AY779" s="90" t="str">
        <f t="shared" si="69"/>
        <v/>
      </c>
      <c r="AZ779" s="90" t="str">
        <f t="shared" si="70"/>
        <v/>
      </c>
      <c r="BA779" s="90" t="str">
        <f t="shared" si="71"/>
        <v/>
      </c>
      <c r="BB779" s="458" t="str">
        <f t="shared" si="72"/>
        <v/>
      </c>
      <c r="BC779" s="442"/>
    </row>
    <row r="780" spans="40:55">
      <c r="AN780" s="90"/>
      <c r="AO780" s="90"/>
      <c r="AP780" s="90"/>
      <c r="AQ780" s="90"/>
      <c r="AR780" s="90"/>
      <c r="AS780" s="90"/>
      <c r="AT780" s="90"/>
      <c r="AU780" s="90"/>
      <c r="AV780" s="90"/>
      <c r="AW780" s="90"/>
      <c r="AX780" s="90" t="str">
        <f t="shared" si="68"/>
        <v/>
      </c>
      <c r="AY780" s="90" t="str">
        <f t="shared" si="69"/>
        <v/>
      </c>
      <c r="AZ780" s="90" t="str">
        <f t="shared" si="70"/>
        <v/>
      </c>
      <c r="BA780" s="90" t="str">
        <f t="shared" si="71"/>
        <v/>
      </c>
      <c r="BB780" s="458" t="str">
        <f t="shared" si="72"/>
        <v/>
      </c>
      <c r="BC780" s="442"/>
    </row>
    <row r="781" spans="40:55">
      <c r="AN781" s="90"/>
      <c r="AO781" s="90"/>
      <c r="AP781" s="90"/>
      <c r="AQ781" s="90"/>
      <c r="AR781" s="90"/>
      <c r="AS781" s="90"/>
      <c r="AT781" s="90"/>
      <c r="AU781" s="90"/>
      <c r="AV781" s="90"/>
      <c r="AW781" s="90"/>
      <c r="AX781" s="90" t="str">
        <f t="shared" si="68"/>
        <v/>
      </c>
      <c r="AY781" s="90" t="str">
        <f t="shared" si="69"/>
        <v/>
      </c>
      <c r="AZ781" s="90" t="str">
        <f t="shared" si="70"/>
        <v/>
      </c>
      <c r="BA781" s="90" t="str">
        <f t="shared" si="71"/>
        <v/>
      </c>
      <c r="BB781" s="458" t="str">
        <f t="shared" si="72"/>
        <v/>
      </c>
      <c r="BC781" s="442"/>
    </row>
    <row r="782" spans="40:55">
      <c r="AN782" s="90"/>
      <c r="AO782" s="90"/>
      <c r="AP782" s="90"/>
      <c r="AQ782" s="90"/>
      <c r="AR782" s="90"/>
      <c r="AS782" s="90"/>
      <c r="AT782" s="90"/>
      <c r="AU782" s="90"/>
      <c r="AV782" s="90"/>
      <c r="AW782" s="90"/>
      <c r="AX782" s="90" t="str">
        <f t="shared" si="68"/>
        <v/>
      </c>
      <c r="AY782" s="90" t="str">
        <f t="shared" si="69"/>
        <v/>
      </c>
      <c r="AZ782" s="90" t="str">
        <f t="shared" si="70"/>
        <v/>
      </c>
      <c r="BA782" s="90" t="str">
        <f t="shared" si="71"/>
        <v/>
      </c>
      <c r="BB782" s="458" t="str">
        <f t="shared" si="72"/>
        <v/>
      </c>
      <c r="BC782" s="442"/>
    </row>
    <row r="783" spans="40:55">
      <c r="AN783" s="90"/>
      <c r="AO783" s="90"/>
      <c r="AP783" s="90"/>
      <c r="AQ783" s="90"/>
      <c r="AR783" s="90"/>
      <c r="AS783" s="90"/>
      <c r="AT783" s="90"/>
      <c r="AU783" s="90"/>
      <c r="AV783" s="90"/>
      <c r="AW783" s="90"/>
      <c r="AX783" s="90" t="str">
        <f t="shared" si="68"/>
        <v/>
      </c>
      <c r="AY783" s="90" t="str">
        <f t="shared" si="69"/>
        <v/>
      </c>
      <c r="AZ783" s="90" t="str">
        <f t="shared" si="70"/>
        <v/>
      </c>
      <c r="BA783" s="90" t="str">
        <f t="shared" si="71"/>
        <v/>
      </c>
      <c r="BB783" s="458" t="str">
        <f t="shared" si="72"/>
        <v/>
      </c>
      <c r="BC783" s="442"/>
    </row>
    <row r="784" spans="40:55">
      <c r="AN784" s="90"/>
      <c r="AO784" s="90"/>
      <c r="AP784" s="90"/>
      <c r="AQ784" s="90"/>
      <c r="AR784" s="90"/>
      <c r="AS784" s="90"/>
      <c r="AT784" s="90"/>
      <c r="AU784" s="90"/>
      <c r="AV784" s="90"/>
      <c r="AW784" s="90"/>
      <c r="AX784" s="90" t="str">
        <f t="shared" si="68"/>
        <v/>
      </c>
      <c r="AY784" s="90" t="str">
        <f t="shared" si="69"/>
        <v/>
      </c>
      <c r="AZ784" s="90" t="str">
        <f t="shared" si="70"/>
        <v/>
      </c>
      <c r="BA784" s="90" t="str">
        <f t="shared" si="71"/>
        <v/>
      </c>
      <c r="BB784" s="458" t="str">
        <f t="shared" si="72"/>
        <v/>
      </c>
      <c r="BC784" s="442"/>
    </row>
    <row r="785" spans="40:55">
      <c r="AN785" s="90"/>
      <c r="AO785" s="90"/>
      <c r="AP785" s="90"/>
      <c r="AQ785" s="90"/>
      <c r="AR785" s="90"/>
      <c r="AS785" s="90"/>
      <c r="AT785" s="90"/>
      <c r="AU785" s="90"/>
      <c r="AV785" s="90"/>
      <c r="AW785" s="90"/>
      <c r="AX785" s="90" t="str">
        <f t="shared" si="68"/>
        <v/>
      </c>
      <c r="AY785" s="90" t="str">
        <f t="shared" si="69"/>
        <v/>
      </c>
      <c r="AZ785" s="90" t="str">
        <f t="shared" si="70"/>
        <v/>
      </c>
      <c r="BA785" s="90" t="str">
        <f t="shared" si="71"/>
        <v/>
      </c>
      <c r="BB785" s="458" t="str">
        <f t="shared" si="72"/>
        <v/>
      </c>
      <c r="BC785" s="442"/>
    </row>
    <row r="786" spans="40:55">
      <c r="AN786" s="90"/>
      <c r="AO786" s="90"/>
      <c r="AP786" s="90"/>
      <c r="AQ786" s="90"/>
      <c r="AR786" s="90"/>
      <c r="AS786" s="90"/>
      <c r="AT786" s="90"/>
      <c r="AU786" s="90"/>
      <c r="AV786" s="90"/>
      <c r="AW786" s="90"/>
      <c r="AX786" s="90" t="str">
        <f t="shared" si="68"/>
        <v/>
      </c>
      <c r="AY786" s="90" t="str">
        <f t="shared" si="69"/>
        <v/>
      </c>
      <c r="AZ786" s="90" t="str">
        <f t="shared" si="70"/>
        <v/>
      </c>
      <c r="BA786" s="90" t="str">
        <f t="shared" si="71"/>
        <v/>
      </c>
      <c r="BB786" s="458" t="str">
        <f t="shared" si="72"/>
        <v/>
      </c>
      <c r="BC786" s="442"/>
    </row>
    <row r="787" spans="40:55">
      <c r="AN787" s="90"/>
      <c r="AO787" s="90"/>
      <c r="AP787" s="90"/>
      <c r="AQ787" s="90"/>
      <c r="AR787" s="90"/>
      <c r="AS787" s="90"/>
      <c r="AT787" s="90"/>
      <c r="AU787" s="90"/>
      <c r="AV787" s="90"/>
      <c r="AW787" s="90"/>
      <c r="AX787" s="90" t="str">
        <f t="shared" si="68"/>
        <v/>
      </c>
      <c r="AY787" s="90" t="str">
        <f t="shared" si="69"/>
        <v/>
      </c>
      <c r="AZ787" s="90" t="str">
        <f t="shared" si="70"/>
        <v/>
      </c>
      <c r="BA787" s="90" t="str">
        <f t="shared" si="71"/>
        <v/>
      </c>
      <c r="BB787" s="458" t="str">
        <f t="shared" si="72"/>
        <v/>
      </c>
      <c r="BC787" s="442"/>
    </row>
    <row r="788" spans="40:55">
      <c r="AN788" s="90"/>
      <c r="AO788" s="90"/>
      <c r="AP788" s="90"/>
      <c r="AQ788" s="90"/>
      <c r="AR788" s="90"/>
      <c r="AS788" s="90"/>
      <c r="AT788" s="90"/>
      <c r="AU788" s="90"/>
      <c r="AV788" s="90"/>
      <c r="AW788" s="90"/>
      <c r="AX788" s="90" t="str">
        <f t="shared" si="68"/>
        <v/>
      </c>
      <c r="AY788" s="90" t="str">
        <f t="shared" si="69"/>
        <v/>
      </c>
      <c r="AZ788" s="90" t="str">
        <f t="shared" si="70"/>
        <v/>
      </c>
      <c r="BA788" s="90" t="str">
        <f t="shared" si="71"/>
        <v/>
      </c>
      <c r="BB788" s="458" t="str">
        <f t="shared" si="72"/>
        <v/>
      </c>
      <c r="BC788" s="442"/>
    </row>
    <row r="789" spans="40:55">
      <c r="AN789" s="90"/>
      <c r="AO789" s="90"/>
      <c r="AP789" s="90"/>
      <c r="AQ789" s="90"/>
      <c r="AR789" s="90"/>
      <c r="AS789" s="90"/>
      <c r="AT789" s="90"/>
      <c r="AU789" s="90"/>
      <c r="AV789" s="90"/>
      <c r="AW789" s="90"/>
      <c r="AX789" s="90" t="str">
        <f t="shared" si="68"/>
        <v/>
      </c>
      <c r="AY789" s="90" t="str">
        <f t="shared" si="69"/>
        <v/>
      </c>
      <c r="AZ789" s="90" t="str">
        <f t="shared" si="70"/>
        <v/>
      </c>
      <c r="BA789" s="90" t="str">
        <f t="shared" si="71"/>
        <v/>
      </c>
      <c r="BB789" s="458" t="str">
        <f t="shared" si="72"/>
        <v/>
      </c>
      <c r="BC789" s="442"/>
    </row>
    <row r="790" spans="40:55">
      <c r="AN790" s="90"/>
      <c r="AO790" s="90"/>
      <c r="AP790" s="90"/>
      <c r="AQ790" s="90"/>
      <c r="AR790" s="90"/>
      <c r="AS790" s="90"/>
      <c r="AT790" s="90"/>
      <c r="AU790" s="90"/>
      <c r="AV790" s="90"/>
      <c r="AW790" s="90"/>
      <c r="AX790" s="90" t="str">
        <f t="shared" si="68"/>
        <v/>
      </c>
      <c r="AY790" s="90" t="str">
        <f t="shared" si="69"/>
        <v/>
      </c>
      <c r="AZ790" s="90" t="str">
        <f t="shared" si="70"/>
        <v/>
      </c>
      <c r="BA790" s="90" t="str">
        <f t="shared" si="71"/>
        <v/>
      </c>
      <c r="BB790" s="458" t="str">
        <f t="shared" si="72"/>
        <v/>
      </c>
      <c r="BC790" s="442"/>
    </row>
    <row r="791" spans="40:55">
      <c r="AN791" s="90"/>
      <c r="AO791" s="90"/>
      <c r="AP791" s="90"/>
      <c r="AQ791" s="90"/>
      <c r="AR791" s="90"/>
      <c r="AS791" s="90"/>
      <c r="AT791" s="90"/>
      <c r="AU791" s="90"/>
      <c r="AV791" s="90"/>
      <c r="AW791" s="90"/>
      <c r="AX791" s="90" t="str">
        <f t="shared" si="68"/>
        <v/>
      </c>
      <c r="AY791" s="90" t="str">
        <f t="shared" si="69"/>
        <v/>
      </c>
      <c r="AZ791" s="90" t="str">
        <f t="shared" si="70"/>
        <v/>
      </c>
      <c r="BA791" s="90" t="str">
        <f t="shared" si="71"/>
        <v/>
      </c>
      <c r="BB791" s="458" t="str">
        <f t="shared" si="72"/>
        <v/>
      </c>
      <c r="BC791" s="442"/>
    </row>
    <row r="792" spans="40:55">
      <c r="AN792" s="90"/>
      <c r="AO792" s="90"/>
      <c r="AP792" s="90"/>
      <c r="AQ792" s="90"/>
      <c r="AR792" s="90"/>
      <c r="AS792" s="90"/>
      <c r="AT792" s="90"/>
      <c r="AU792" s="90"/>
      <c r="AV792" s="90"/>
      <c r="AW792" s="90"/>
      <c r="AX792" s="90" t="str">
        <f t="shared" si="68"/>
        <v/>
      </c>
      <c r="AY792" s="90" t="str">
        <f t="shared" si="69"/>
        <v/>
      </c>
      <c r="AZ792" s="90" t="str">
        <f t="shared" si="70"/>
        <v/>
      </c>
      <c r="BA792" s="90" t="str">
        <f t="shared" si="71"/>
        <v/>
      </c>
      <c r="BB792" s="458" t="str">
        <f t="shared" si="72"/>
        <v/>
      </c>
      <c r="BC792" s="442"/>
    </row>
    <row r="793" spans="40:55">
      <c r="AN793" s="90"/>
      <c r="AO793" s="90"/>
      <c r="AP793" s="90"/>
      <c r="AQ793" s="90"/>
      <c r="AR793" s="90"/>
      <c r="AS793" s="90"/>
      <c r="AT793" s="90"/>
      <c r="AU793" s="90"/>
      <c r="AV793" s="90"/>
      <c r="AW793" s="90"/>
      <c r="AX793" s="90" t="str">
        <f t="shared" si="68"/>
        <v/>
      </c>
      <c r="AY793" s="90" t="str">
        <f t="shared" si="69"/>
        <v/>
      </c>
      <c r="AZ793" s="90" t="str">
        <f t="shared" si="70"/>
        <v/>
      </c>
      <c r="BA793" s="90" t="str">
        <f t="shared" si="71"/>
        <v/>
      </c>
      <c r="BB793" s="458" t="str">
        <f t="shared" si="72"/>
        <v/>
      </c>
      <c r="BC793" s="442"/>
    </row>
    <row r="794" spans="40:55">
      <c r="AN794" s="90"/>
      <c r="AO794" s="90"/>
      <c r="AP794" s="90"/>
      <c r="AQ794" s="90"/>
      <c r="AR794" s="90"/>
      <c r="AS794" s="90"/>
      <c r="AT794" s="90"/>
      <c r="AU794" s="90"/>
      <c r="AV794" s="90"/>
      <c r="AW794" s="90"/>
      <c r="AX794" s="90" t="str">
        <f t="shared" si="68"/>
        <v/>
      </c>
      <c r="AY794" s="90" t="str">
        <f t="shared" si="69"/>
        <v/>
      </c>
      <c r="AZ794" s="90" t="str">
        <f t="shared" si="70"/>
        <v/>
      </c>
      <c r="BA794" s="90" t="str">
        <f t="shared" si="71"/>
        <v/>
      </c>
      <c r="BB794" s="458" t="str">
        <f t="shared" si="72"/>
        <v/>
      </c>
      <c r="BC794" s="442"/>
    </row>
    <row r="795" spans="40:55">
      <c r="AN795" s="90"/>
      <c r="AO795" s="90"/>
      <c r="AP795" s="90"/>
      <c r="AQ795" s="90"/>
      <c r="AR795" s="90"/>
      <c r="AS795" s="90"/>
      <c r="AT795" s="90"/>
      <c r="AU795" s="90"/>
      <c r="AV795" s="90"/>
      <c r="AW795" s="90"/>
      <c r="AX795" s="90" t="str">
        <f t="shared" si="68"/>
        <v/>
      </c>
      <c r="AY795" s="90" t="str">
        <f t="shared" si="69"/>
        <v/>
      </c>
      <c r="AZ795" s="90" t="str">
        <f t="shared" si="70"/>
        <v/>
      </c>
      <c r="BA795" s="90" t="str">
        <f t="shared" si="71"/>
        <v/>
      </c>
      <c r="BB795" s="458" t="str">
        <f t="shared" si="72"/>
        <v/>
      </c>
      <c r="BC795" s="442"/>
    </row>
    <row r="796" spans="40:55">
      <c r="AN796" s="90"/>
      <c r="AO796" s="90"/>
      <c r="AP796" s="90"/>
      <c r="AQ796" s="90"/>
      <c r="AR796" s="90"/>
      <c r="AS796" s="90"/>
      <c r="AT796" s="90"/>
      <c r="AU796" s="90"/>
      <c r="AV796" s="90"/>
      <c r="AW796" s="90"/>
      <c r="AX796" s="90" t="str">
        <f t="shared" si="68"/>
        <v/>
      </c>
      <c r="AY796" s="90" t="str">
        <f t="shared" si="69"/>
        <v/>
      </c>
      <c r="AZ796" s="90" t="str">
        <f t="shared" si="70"/>
        <v/>
      </c>
      <c r="BA796" s="90" t="str">
        <f t="shared" si="71"/>
        <v/>
      </c>
      <c r="BB796" s="458" t="str">
        <f t="shared" si="72"/>
        <v/>
      </c>
      <c r="BC796" s="442"/>
    </row>
    <row r="797" spans="40:55">
      <c r="AN797" s="90"/>
      <c r="AO797" s="90"/>
      <c r="AP797" s="90"/>
      <c r="AQ797" s="90"/>
      <c r="AR797" s="90"/>
      <c r="AS797" s="90"/>
      <c r="AT797" s="90"/>
      <c r="AU797" s="90"/>
      <c r="AV797" s="90"/>
      <c r="AW797" s="90"/>
      <c r="AX797" s="90" t="str">
        <f t="shared" si="68"/>
        <v/>
      </c>
      <c r="AY797" s="90" t="str">
        <f t="shared" si="69"/>
        <v/>
      </c>
      <c r="AZ797" s="90" t="str">
        <f t="shared" si="70"/>
        <v/>
      </c>
      <c r="BA797" s="90" t="str">
        <f t="shared" si="71"/>
        <v/>
      </c>
      <c r="BB797" s="458" t="str">
        <f t="shared" si="72"/>
        <v/>
      </c>
      <c r="BC797" s="442"/>
    </row>
    <row r="798" spans="40:55">
      <c r="AN798" s="90"/>
      <c r="AO798" s="90"/>
      <c r="AP798" s="90"/>
      <c r="AQ798" s="90"/>
      <c r="AR798" s="90"/>
      <c r="AS798" s="90"/>
      <c r="AT798" s="90"/>
      <c r="AU798" s="90"/>
      <c r="AV798" s="90"/>
      <c r="AW798" s="90"/>
      <c r="AX798" s="90" t="str">
        <f t="shared" si="68"/>
        <v/>
      </c>
      <c r="AY798" s="90" t="str">
        <f t="shared" si="69"/>
        <v/>
      </c>
      <c r="AZ798" s="90" t="str">
        <f t="shared" si="70"/>
        <v/>
      </c>
      <c r="BA798" s="90" t="str">
        <f t="shared" si="71"/>
        <v/>
      </c>
      <c r="BB798" s="458" t="str">
        <f t="shared" si="72"/>
        <v/>
      </c>
      <c r="BC798" s="442"/>
    </row>
    <row r="799" spans="40:55">
      <c r="AN799" s="90"/>
      <c r="AO799" s="90"/>
      <c r="AP799" s="90"/>
      <c r="AQ799" s="90"/>
      <c r="AR799" s="90"/>
      <c r="AS799" s="90"/>
      <c r="AT799" s="90"/>
      <c r="AU799" s="90"/>
      <c r="AV799" s="90"/>
      <c r="AW799" s="90"/>
      <c r="AX799" s="90" t="str">
        <f t="shared" si="68"/>
        <v/>
      </c>
      <c r="AY799" s="90" t="str">
        <f t="shared" si="69"/>
        <v/>
      </c>
      <c r="AZ799" s="90" t="str">
        <f t="shared" si="70"/>
        <v/>
      </c>
      <c r="BA799" s="90" t="str">
        <f t="shared" si="71"/>
        <v/>
      </c>
      <c r="BB799" s="458" t="str">
        <f t="shared" si="72"/>
        <v/>
      </c>
      <c r="BC799" s="442"/>
    </row>
    <row r="800" spans="40:55">
      <c r="AN800" s="90"/>
      <c r="AO800" s="90"/>
      <c r="AP800" s="90"/>
      <c r="AQ800" s="90"/>
      <c r="AR800" s="90"/>
      <c r="AS800" s="90"/>
      <c r="AT800" s="90"/>
      <c r="AU800" s="90"/>
      <c r="AV800" s="90"/>
      <c r="AW800" s="90"/>
      <c r="AX800" s="90" t="str">
        <f t="shared" si="68"/>
        <v/>
      </c>
      <c r="AY800" s="90" t="str">
        <f t="shared" si="69"/>
        <v/>
      </c>
      <c r="AZ800" s="90" t="str">
        <f t="shared" si="70"/>
        <v/>
      </c>
      <c r="BA800" s="90" t="str">
        <f t="shared" si="71"/>
        <v/>
      </c>
      <c r="BB800" s="458" t="str">
        <f t="shared" si="72"/>
        <v/>
      </c>
      <c r="BC800" s="442"/>
    </row>
    <row r="801" spans="40:55">
      <c r="AN801" s="90"/>
      <c r="AO801" s="90"/>
      <c r="AP801" s="90"/>
      <c r="AQ801" s="90"/>
      <c r="AR801" s="90"/>
      <c r="AS801" s="90"/>
      <c r="AT801" s="90"/>
      <c r="AU801" s="90"/>
      <c r="AV801" s="90"/>
      <c r="AW801" s="90"/>
      <c r="AX801" s="90" t="str">
        <f t="shared" si="68"/>
        <v/>
      </c>
      <c r="AY801" s="90" t="str">
        <f t="shared" si="69"/>
        <v/>
      </c>
      <c r="AZ801" s="90" t="str">
        <f t="shared" si="70"/>
        <v/>
      </c>
      <c r="BA801" s="90" t="str">
        <f t="shared" si="71"/>
        <v/>
      </c>
      <c r="BB801" s="458" t="str">
        <f t="shared" si="72"/>
        <v/>
      </c>
      <c r="BC801" s="442"/>
    </row>
    <row r="802" spans="40:55">
      <c r="AN802" s="90"/>
      <c r="AO802" s="90"/>
      <c r="AP802" s="90"/>
      <c r="AQ802" s="90"/>
      <c r="AR802" s="90"/>
      <c r="AS802" s="90"/>
      <c r="AT802" s="90"/>
      <c r="AU802" s="90"/>
      <c r="AV802" s="90"/>
      <c r="AW802" s="90"/>
      <c r="AX802" s="90" t="str">
        <f t="shared" si="68"/>
        <v/>
      </c>
      <c r="AY802" s="90" t="str">
        <f t="shared" si="69"/>
        <v/>
      </c>
      <c r="AZ802" s="90" t="str">
        <f t="shared" si="70"/>
        <v/>
      </c>
      <c r="BA802" s="90" t="str">
        <f t="shared" si="71"/>
        <v/>
      </c>
      <c r="BB802" s="458" t="str">
        <f t="shared" si="72"/>
        <v/>
      </c>
      <c r="BC802" s="442"/>
    </row>
    <row r="803" spans="40:55">
      <c r="AN803" s="90"/>
      <c r="AO803" s="90"/>
      <c r="AP803" s="90"/>
      <c r="AQ803" s="90"/>
      <c r="AR803" s="90"/>
      <c r="AS803" s="90"/>
      <c r="AT803" s="90"/>
      <c r="AU803" s="90"/>
      <c r="AV803" s="90"/>
      <c r="AW803" s="90"/>
      <c r="AX803" s="90" t="str">
        <f t="shared" si="68"/>
        <v/>
      </c>
      <c r="AY803" s="90" t="str">
        <f t="shared" si="69"/>
        <v/>
      </c>
      <c r="AZ803" s="90" t="str">
        <f t="shared" si="70"/>
        <v/>
      </c>
      <c r="BA803" s="90" t="str">
        <f t="shared" si="71"/>
        <v/>
      </c>
      <c r="BB803" s="458" t="str">
        <f t="shared" si="72"/>
        <v/>
      </c>
      <c r="BC803" s="442"/>
    </row>
    <row r="804" spans="40:55">
      <c r="AN804" s="90"/>
      <c r="AO804" s="90"/>
      <c r="AP804" s="90"/>
      <c r="AQ804" s="90"/>
      <c r="AR804" s="90"/>
      <c r="AS804" s="90"/>
      <c r="AT804" s="90"/>
      <c r="AU804" s="90"/>
      <c r="AV804" s="90"/>
      <c r="AW804" s="90"/>
      <c r="AX804" s="90" t="str">
        <f t="shared" si="68"/>
        <v/>
      </c>
      <c r="AY804" s="90" t="str">
        <f t="shared" si="69"/>
        <v/>
      </c>
      <c r="AZ804" s="90" t="str">
        <f t="shared" si="70"/>
        <v/>
      </c>
      <c r="BA804" s="90" t="str">
        <f t="shared" si="71"/>
        <v/>
      </c>
      <c r="BB804" s="458" t="str">
        <f t="shared" si="72"/>
        <v/>
      </c>
      <c r="BC804" s="442"/>
    </row>
    <row r="805" spans="40:55">
      <c r="AN805" s="90"/>
      <c r="AO805" s="90"/>
      <c r="AP805" s="90"/>
      <c r="AQ805" s="90"/>
      <c r="AR805" s="90"/>
      <c r="AS805" s="90"/>
      <c r="AT805" s="90"/>
      <c r="AU805" s="90"/>
      <c r="AV805" s="90"/>
      <c r="AW805" s="90"/>
      <c r="AX805" s="90" t="str">
        <f t="shared" si="68"/>
        <v/>
      </c>
      <c r="AY805" s="90" t="str">
        <f t="shared" si="69"/>
        <v/>
      </c>
      <c r="AZ805" s="90" t="str">
        <f t="shared" si="70"/>
        <v/>
      </c>
      <c r="BA805" s="90" t="str">
        <f t="shared" si="71"/>
        <v/>
      </c>
      <c r="BB805" s="458" t="str">
        <f t="shared" si="72"/>
        <v/>
      </c>
      <c r="BC805" s="442"/>
    </row>
    <row r="806" spans="40:55">
      <c r="AN806" s="90"/>
      <c r="AO806" s="90"/>
      <c r="AP806" s="90"/>
      <c r="AQ806" s="90"/>
      <c r="AR806" s="90"/>
      <c r="AS806" s="90"/>
      <c r="AT806" s="90"/>
      <c r="AU806" s="90"/>
      <c r="AV806" s="90"/>
      <c r="AW806" s="90"/>
      <c r="AX806" s="90" t="str">
        <f t="shared" si="68"/>
        <v/>
      </c>
      <c r="AY806" s="90" t="str">
        <f t="shared" si="69"/>
        <v/>
      </c>
      <c r="AZ806" s="90" t="str">
        <f t="shared" si="70"/>
        <v/>
      </c>
      <c r="BA806" s="90" t="str">
        <f t="shared" si="71"/>
        <v/>
      </c>
      <c r="BB806" s="458" t="str">
        <f t="shared" si="72"/>
        <v/>
      </c>
      <c r="BC806" s="442"/>
    </row>
    <row r="807" spans="40:55">
      <c r="AN807" s="90"/>
      <c r="AO807" s="90"/>
      <c r="AP807" s="90"/>
      <c r="AQ807" s="90"/>
      <c r="AR807" s="90"/>
      <c r="AS807" s="90"/>
      <c r="AT807" s="90"/>
      <c r="AU807" s="90"/>
      <c r="AV807" s="90"/>
      <c r="AW807" s="90"/>
      <c r="AX807" s="90" t="str">
        <f t="shared" si="68"/>
        <v/>
      </c>
      <c r="AY807" s="90" t="str">
        <f t="shared" si="69"/>
        <v/>
      </c>
      <c r="AZ807" s="90" t="str">
        <f t="shared" si="70"/>
        <v/>
      </c>
      <c r="BA807" s="90" t="str">
        <f t="shared" si="71"/>
        <v/>
      </c>
      <c r="BB807" s="458" t="str">
        <f t="shared" si="72"/>
        <v/>
      </c>
      <c r="BC807" s="442"/>
    </row>
    <row r="808" spans="40:55">
      <c r="AN808" s="90"/>
      <c r="AO808" s="90"/>
      <c r="AP808" s="90"/>
      <c r="AQ808" s="90"/>
      <c r="AR808" s="90"/>
      <c r="AS808" s="90"/>
      <c r="AT808" s="90"/>
      <c r="AU808" s="90"/>
      <c r="AV808" s="90"/>
      <c r="AW808" s="90"/>
      <c r="AX808" s="90" t="str">
        <f t="shared" si="68"/>
        <v/>
      </c>
      <c r="AY808" s="90" t="str">
        <f t="shared" si="69"/>
        <v/>
      </c>
      <c r="AZ808" s="90" t="str">
        <f t="shared" si="70"/>
        <v/>
      </c>
      <c r="BA808" s="90" t="str">
        <f t="shared" si="71"/>
        <v/>
      </c>
      <c r="BB808" s="458" t="str">
        <f t="shared" si="72"/>
        <v/>
      </c>
      <c r="BC808" s="442"/>
    </row>
    <row r="809" spans="40:55">
      <c r="AN809" s="90"/>
      <c r="AO809" s="90"/>
      <c r="AP809" s="90"/>
      <c r="AQ809" s="90"/>
      <c r="AR809" s="90"/>
      <c r="AS809" s="90"/>
      <c r="AT809" s="90"/>
      <c r="AU809" s="90"/>
      <c r="AV809" s="90"/>
      <c r="AW809" s="90"/>
      <c r="AX809" s="90" t="str">
        <f t="shared" si="68"/>
        <v/>
      </c>
      <c r="AY809" s="90" t="str">
        <f t="shared" si="69"/>
        <v/>
      </c>
      <c r="AZ809" s="90" t="str">
        <f t="shared" si="70"/>
        <v/>
      </c>
      <c r="BA809" s="90" t="str">
        <f t="shared" si="71"/>
        <v/>
      </c>
      <c r="BB809" s="458" t="str">
        <f t="shared" si="72"/>
        <v/>
      </c>
      <c r="BC809" s="442"/>
    </row>
    <row r="810" spans="40:55">
      <c r="AN810" s="90"/>
      <c r="AO810" s="90"/>
      <c r="AP810" s="90"/>
      <c r="AQ810" s="90"/>
      <c r="AR810" s="90"/>
      <c r="AS810" s="90"/>
      <c r="AT810" s="90"/>
      <c r="AU810" s="90"/>
      <c r="AV810" s="90"/>
      <c r="AW810" s="90"/>
      <c r="AX810" s="90" t="str">
        <f t="shared" ref="AX810:AX873" si="73">IF(A810="","",AZ810+BB810)</f>
        <v/>
      </c>
      <c r="AY810" s="90" t="str">
        <f t="shared" ref="AY810:AY873" si="74">IF(AND(A810&lt;&gt;"",AS810&lt;&gt;""),"1","")</f>
        <v/>
      </c>
      <c r="AZ810" s="90" t="str">
        <f t="shared" ref="AZ810:AZ873" si="75">IF(A810="","",IF(AY810="",AZ809,AZ809+AY810))</f>
        <v/>
      </c>
      <c r="BA810" s="90" t="str">
        <f t="shared" ref="BA810:BA873" si="76">IF(AND(A810&lt;&gt;"",AS810=""),"1","")</f>
        <v/>
      </c>
      <c r="BB810" s="458" t="str">
        <f t="shared" ref="BB810:BB873" si="77">IF(A810="","",IF(BA810="",BB809,BB809+BA810))</f>
        <v/>
      </c>
      <c r="BC810" s="442"/>
    </row>
    <row r="811" spans="40:55">
      <c r="AN811" s="90"/>
      <c r="AO811" s="90"/>
      <c r="AP811" s="90"/>
      <c r="AQ811" s="90"/>
      <c r="AR811" s="90"/>
      <c r="AS811" s="90"/>
      <c r="AT811" s="90"/>
      <c r="AU811" s="90"/>
      <c r="AV811" s="90"/>
      <c r="AW811" s="90"/>
      <c r="AX811" s="90" t="str">
        <f t="shared" si="73"/>
        <v/>
      </c>
      <c r="AY811" s="90" t="str">
        <f t="shared" si="74"/>
        <v/>
      </c>
      <c r="AZ811" s="90" t="str">
        <f t="shared" si="75"/>
        <v/>
      </c>
      <c r="BA811" s="90" t="str">
        <f t="shared" si="76"/>
        <v/>
      </c>
      <c r="BB811" s="458" t="str">
        <f t="shared" si="77"/>
        <v/>
      </c>
      <c r="BC811" s="442"/>
    </row>
    <row r="812" spans="40:55">
      <c r="AN812" s="90"/>
      <c r="AO812" s="90"/>
      <c r="AP812" s="90"/>
      <c r="AQ812" s="90"/>
      <c r="AR812" s="90"/>
      <c r="AS812" s="90"/>
      <c r="AT812" s="90"/>
      <c r="AU812" s="90"/>
      <c r="AV812" s="90"/>
      <c r="AW812" s="90"/>
      <c r="AX812" s="90" t="str">
        <f t="shared" si="73"/>
        <v/>
      </c>
      <c r="AY812" s="90" t="str">
        <f t="shared" si="74"/>
        <v/>
      </c>
      <c r="AZ812" s="90" t="str">
        <f t="shared" si="75"/>
        <v/>
      </c>
      <c r="BA812" s="90" t="str">
        <f t="shared" si="76"/>
        <v/>
      </c>
      <c r="BB812" s="458" t="str">
        <f t="shared" si="77"/>
        <v/>
      </c>
      <c r="BC812" s="442"/>
    </row>
    <row r="813" spans="40:55">
      <c r="AN813" s="90"/>
      <c r="AO813" s="90"/>
      <c r="AP813" s="90"/>
      <c r="AQ813" s="90"/>
      <c r="AR813" s="90"/>
      <c r="AS813" s="90"/>
      <c r="AT813" s="90"/>
      <c r="AU813" s="90"/>
      <c r="AV813" s="90"/>
      <c r="AW813" s="90"/>
      <c r="AX813" s="90" t="str">
        <f t="shared" si="73"/>
        <v/>
      </c>
      <c r="AY813" s="90" t="str">
        <f t="shared" si="74"/>
        <v/>
      </c>
      <c r="AZ813" s="90" t="str">
        <f t="shared" si="75"/>
        <v/>
      </c>
      <c r="BA813" s="90" t="str">
        <f t="shared" si="76"/>
        <v/>
      </c>
      <c r="BB813" s="458" t="str">
        <f t="shared" si="77"/>
        <v/>
      </c>
      <c r="BC813" s="442"/>
    </row>
    <row r="814" spans="40:55">
      <c r="AN814" s="90"/>
      <c r="AO814" s="90"/>
      <c r="AP814" s="90"/>
      <c r="AQ814" s="90"/>
      <c r="AR814" s="90"/>
      <c r="AS814" s="90"/>
      <c r="AT814" s="90"/>
      <c r="AU814" s="90"/>
      <c r="AV814" s="90"/>
      <c r="AW814" s="90"/>
      <c r="AX814" s="90" t="str">
        <f t="shared" si="73"/>
        <v/>
      </c>
      <c r="AY814" s="90" t="str">
        <f t="shared" si="74"/>
        <v/>
      </c>
      <c r="AZ814" s="90" t="str">
        <f t="shared" si="75"/>
        <v/>
      </c>
      <c r="BA814" s="90" t="str">
        <f t="shared" si="76"/>
        <v/>
      </c>
      <c r="BB814" s="458" t="str">
        <f t="shared" si="77"/>
        <v/>
      </c>
      <c r="BC814" s="442"/>
    </row>
    <row r="815" spans="40:55">
      <c r="AN815" s="90"/>
      <c r="AO815" s="90"/>
      <c r="AP815" s="90"/>
      <c r="AQ815" s="90"/>
      <c r="AR815" s="90"/>
      <c r="AS815" s="90"/>
      <c r="AT815" s="90"/>
      <c r="AU815" s="90"/>
      <c r="AV815" s="90"/>
      <c r="AW815" s="90"/>
      <c r="AX815" s="90" t="str">
        <f t="shared" si="73"/>
        <v/>
      </c>
      <c r="AY815" s="90" t="str">
        <f t="shared" si="74"/>
        <v/>
      </c>
      <c r="AZ815" s="90" t="str">
        <f t="shared" si="75"/>
        <v/>
      </c>
      <c r="BA815" s="90" t="str">
        <f t="shared" si="76"/>
        <v/>
      </c>
      <c r="BB815" s="458" t="str">
        <f t="shared" si="77"/>
        <v/>
      </c>
      <c r="BC815" s="442"/>
    </row>
    <row r="816" spans="40:55">
      <c r="AN816" s="90"/>
      <c r="AO816" s="90"/>
      <c r="AP816" s="90"/>
      <c r="AQ816" s="90"/>
      <c r="AR816" s="90"/>
      <c r="AS816" s="90"/>
      <c r="AT816" s="90"/>
      <c r="AU816" s="90"/>
      <c r="AV816" s="90"/>
      <c r="AW816" s="90"/>
      <c r="AX816" s="90" t="str">
        <f t="shared" si="73"/>
        <v/>
      </c>
      <c r="AY816" s="90" t="str">
        <f t="shared" si="74"/>
        <v/>
      </c>
      <c r="AZ816" s="90" t="str">
        <f t="shared" si="75"/>
        <v/>
      </c>
      <c r="BA816" s="90" t="str">
        <f t="shared" si="76"/>
        <v/>
      </c>
      <c r="BB816" s="458" t="str">
        <f t="shared" si="77"/>
        <v/>
      </c>
      <c r="BC816" s="442"/>
    </row>
    <row r="817" spans="40:55">
      <c r="AN817" s="90"/>
      <c r="AO817" s="90"/>
      <c r="AP817" s="90"/>
      <c r="AQ817" s="90"/>
      <c r="AR817" s="90"/>
      <c r="AS817" s="90"/>
      <c r="AT817" s="90"/>
      <c r="AU817" s="90"/>
      <c r="AV817" s="90"/>
      <c r="AW817" s="90"/>
      <c r="AX817" s="90" t="str">
        <f t="shared" si="73"/>
        <v/>
      </c>
      <c r="AY817" s="90" t="str">
        <f t="shared" si="74"/>
        <v/>
      </c>
      <c r="AZ817" s="90" t="str">
        <f t="shared" si="75"/>
        <v/>
      </c>
      <c r="BA817" s="90" t="str">
        <f t="shared" si="76"/>
        <v/>
      </c>
      <c r="BB817" s="458" t="str">
        <f t="shared" si="77"/>
        <v/>
      </c>
      <c r="BC817" s="442"/>
    </row>
    <row r="818" spans="40:55">
      <c r="AN818" s="90"/>
      <c r="AO818" s="90"/>
      <c r="AP818" s="90"/>
      <c r="AQ818" s="90"/>
      <c r="AR818" s="90"/>
      <c r="AS818" s="90"/>
      <c r="AT818" s="90"/>
      <c r="AU818" s="90"/>
      <c r="AV818" s="90"/>
      <c r="AW818" s="90"/>
      <c r="AX818" s="90" t="str">
        <f t="shared" si="73"/>
        <v/>
      </c>
      <c r="AY818" s="90" t="str">
        <f t="shared" si="74"/>
        <v/>
      </c>
      <c r="AZ818" s="90" t="str">
        <f t="shared" si="75"/>
        <v/>
      </c>
      <c r="BA818" s="90" t="str">
        <f t="shared" si="76"/>
        <v/>
      </c>
      <c r="BB818" s="458" t="str">
        <f t="shared" si="77"/>
        <v/>
      </c>
      <c r="BC818" s="442"/>
    </row>
    <row r="819" spans="40:55">
      <c r="AN819" s="90"/>
      <c r="AO819" s="90"/>
      <c r="AP819" s="90"/>
      <c r="AQ819" s="90"/>
      <c r="AR819" s="90"/>
      <c r="AS819" s="90"/>
      <c r="AT819" s="90"/>
      <c r="AU819" s="90"/>
      <c r="AV819" s="90"/>
      <c r="AW819" s="90"/>
      <c r="AX819" s="90" t="str">
        <f t="shared" si="73"/>
        <v/>
      </c>
      <c r="AY819" s="90" t="str">
        <f t="shared" si="74"/>
        <v/>
      </c>
      <c r="AZ819" s="90" t="str">
        <f t="shared" si="75"/>
        <v/>
      </c>
      <c r="BA819" s="90" t="str">
        <f t="shared" si="76"/>
        <v/>
      </c>
      <c r="BB819" s="458" t="str">
        <f t="shared" si="77"/>
        <v/>
      </c>
      <c r="BC819" s="442"/>
    </row>
    <row r="820" spans="40:55">
      <c r="AN820" s="90"/>
      <c r="AO820" s="90"/>
      <c r="AP820" s="90"/>
      <c r="AQ820" s="90"/>
      <c r="AR820" s="90"/>
      <c r="AS820" s="90"/>
      <c r="AT820" s="90"/>
      <c r="AU820" s="90"/>
      <c r="AV820" s="90"/>
      <c r="AW820" s="90"/>
      <c r="AX820" s="90" t="str">
        <f t="shared" si="73"/>
        <v/>
      </c>
      <c r="AY820" s="90" t="str">
        <f t="shared" si="74"/>
        <v/>
      </c>
      <c r="AZ820" s="90" t="str">
        <f t="shared" si="75"/>
        <v/>
      </c>
      <c r="BA820" s="90" t="str">
        <f t="shared" si="76"/>
        <v/>
      </c>
      <c r="BB820" s="458" t="str">
        <f t="shared" si="77"/>
        <v/>
      </c>
      <c r="BC820" s="442"/>
    </row>
    <row r="821" spans="40:55">
      <c r="AN821" s="90"/>
      <c r="AO821" s="90"/>
      <c r="AP821" s="90"/>
      <c r="AQ821" s="90"/>
      <c r="AR821" s="90"/>
      <c r="AS821" s="90"/>
      <c r="AT821" s="90"/>
      <c r="AU821" s="90"/>
      <c r="AV821" s="90"/>
      <c r="AW821" s="90"/>
      <c r="AX821" s="90" t="str">
        <f t="shared" si="73"/>
        <v/>
      </c>
      <c r="AY821" s="90" t="str">
        <f t="shared" si="74"/>
        <v/>
      </c>
      <c r="AZ821" s="90" t="str">
        <f t="shared" si="75"/>
        <v/>
      </c>
      <c r="BA821" s="90" t="str">
        <f t="shared" si="76"/>
        <v/>
      </c>
      <c r="BB821" s="458" t="str">
        <f t="shared" si="77"/>
        <v/>
      </c>
      <c r="BC821" s="442"/>
    </row>
    <row r="822" spans="40:55">
      <c r="AN822" s="90"/>
      <c r="AO822" s="90"/>
      <c r="AP822" s="90"/>
      <c r="AQ822" s="90"/>
      <c r="AR822" s="90"/>
      <c r="AS822" s="90"/>
      <c r="AT822" s="90"/>
      <c r="AU822" s="90"/>
      <c r="AV822" s="90"/>
      <c r="AW822" s="90"/>
      <c r="AX822" s="90" t="str">
        <f t="shared" si="73"/>
        <v/>
      </c>
      <c r="AY822" s="90" t="str">
        <f t="shared" si="74"/>
        <v/>
      </c>
      <c r="AZ822" s="90" t="str">
        <f t="shared" si="75"/>
        <v/>
      </c>
      <c r="BA822" s="90" t="str">
        <f t="shared" si="76"/>
        <v/>
      </c>
      <c r="BB822" s="458" t="str">
        <f t="shared" si="77"/>
        <v/>
      </c>
      <c r="BC822" s="442"/>
    </row>
    <row r="823" spans="40:55">
      <c r="AN823" s="90"/>
      <c r="AO823" s="90"/>
      <c r="AP823" s="90"/>
      <c r="AQ823" s="90"/>
      <c r="AR823" s="90"/>
      <c r="AS823" s="90"/>
      <c r="AT823" s="90"/>
      <c r="AU823" s="90"/>
      <c r="AV823" s="90"/>
      <c r="AW823" s="90"/>
      <c r="AX823" s="90" t="str">
        <f t="shared" si="73"/>
        <v/>
      </c>
      <c r="AY823" s="90" t="str">
        <f t="shared" si="74"/>
        <v/>
      </c>
      <c r="AZ823" s="90" t="str">
        <f t="shared" si="75"/>
        <v/>
      </c>
      <c r="BA823" s="90" t="str">
        <f t="shared" si="76"/>
        <v/>
      </c>
      <c r="BB823" s="458" t="str">
        <f t="shared" si="77"/>
        <v/>
      </c>
      <c r="BC823" s="442"/>
    </row>
    <row r="824" spans="40:55">
      <c r="AN824" s="90"/>
      <c r="AO824" s="90"/>
      <c r="AP824" s="90"/>
      <c r="AQ824" s="90"/>
      <c r="AR824" s="90"/>
      <c r="AS824" s="90"/>
      <c r="AT824" s="90"/>
      <c r="AU824" s="90"/>
      <c r="AV824" s="90"/>
      <c r="AW824" s="90"/>
      <c r="AX824" s="90" t="str">
        <f t="shared" si="73"/>
        <v/>
      </c>
      <c r="AY824" s="90" t="str">
        <f t="shared" si="74"/>
        <v/>
      </c>
      <c r="AZ824" s="90" t="str">
        <f t="shared" si="75"/>
        <v/>
      </c>
      <c r="BA824" s="90" t="str">
        <f t="shared" si="76"/>
        <v/>
      </c>
      <c r="BB824" s="458" t="str">
        <f t="shared" si="77"/>
        <v/>
      </c>
      <c r="BC824" s="442"/>
    </row>
    <row r="825" spans="40:55">
      <c r="AN825" s="90"/>
      <c r="AO825" s="90"/>
      <c r="AP825" s="90"/>
      <c r="AQ825" s="90"/>
      <c r="AR825" s="90"/>
      <c r="AS825" s="90"/>
      <c r="AT825" s="90"/>
      <c r="AU825" s="90"/>
      <c r="AV825" s="90"/>
      <c r="AW825" s="90"/>
      <c r="AX825" s="90" t="str">
        <f t="shared" si="73"/>
        <v/>
      </c>
      <c r="AY825" s="90" t="str">
        <f t="shared" si="74"/>
        <v/>
      </c>
      <c r="AZ825" s="90" t="str">
        <f t="shared" si="75"/>
        <v/>
      </c>
      <c r="BA825" s="90" t="str">
        <f t="shared" si="76"/>
        <v/>
      </c>
      <c r="BB825" s="458" t="str">
        <f t="shared" si="77"/>
        <v/>
      </c>
      <c r="BC825" s="442"/>
    </row>
    <row r="826" spans="40:55">
      <c r="AN826" s="90"/>
      <c r="AO826" s="90"/>
      <c r="AP826" s="90"/>
      <c r="AQ826" s="90"/>
      <c r="AR826" s="90"/>
      <c r="AS826" s="90"/>
      <c r="AT826" s="90"/>
      <c r="AU826" s="90"/>
      <c r="AV826" s="90"/>
      <c r="AW826" s="90"/>
      <c r="AX826" s="90" t="str">
        <f t="shared" si="73"/>
        <v/>
      </c>
      <c r="AY826" s="90" t="str">
        <f t="shared" si="74"/>
        <v/>
      </c>
      <c r="AZ826" s="90" t="str">
        <f t="shared" si="75"/>
        <v/>
      </c>
      <c r="BA826" s="90" t="str">
        <f t="shared" si="76"/>
        <v/>
      </c>
      <c r="BB826" s="458" t="str">
        <f t="shared" si="77"/>
        <v/>
      </c>
      <c r="BC826" s="442"/>
    </row>
    <row r="827" spans="40:55">
      <c r="AN827" s="90"/>
      <c r="AO827" s="90"/>
      <c r="AP827" s="90"/>
      <c r="AQ827" s="90"/>
      <c r="AR827" s="90"/>
      <c r="AS827" s="90"/>
      <c r="AT827" s="90"/>
      <c r="AU827" s="90"/>
      <c r="AV827" s="90"/>
      <c r="AW827" s="90"/>
      <c r="AX827" s="90" t="str">
        <f t="shared" si="73"/>
        <v/>
      </c>
      <c r="AY827" s="90" t="str">
        <f t="shared" si="74"/>
        <v/>
      </c>
      <c r="AZ827" s="90" t="str">
        <f t="shared" si="75"/>
        <v/>
      </c>
      <c r="BA827" s="90" t="str">
        <f t="shared" si="76"/>
        <v/>
      </c>
      <c r="BB827" s="458" t="str">
        <f t="shared" si="77"/>
        <v/>
      </c>
      <c r="BC827" s="442"/>
    </row>
    <row r="828" spans="40:55">
      <c r="AN828" s="90"/>
      <c r="AO828" s="90"/>
      <c r="AP828" s="90"/>
      <c r="AQ828" s="90"/>
      <c r="AR828" s="90"/>
      <c r="AS828" s="90"/>
      <c r="AT828" s="90"/>
      <c r="AU828" s="90"/>
      <c r="AV828" s="90"/>
      <c r="AW828" s="90"/>
      <c r="AX828" s="90" t="str">
        <f t="shared" si="73"/>
        <v/>
      </c>
      <c r="AY828" s="90" t="str">
        <f t="shared" si="74"/>
        <v/>
      </c>
      <c r="AZ828" s="90" t="str">
        <f t="shared" si="75"/>
        <v/>
      </c>
      <c r="BA828" s="90" t="str">
        <f t="shared" si="76"/>
        <v/>
      </c>
      <c r="BB828" s="458" t="str">
        <f t="shared" si="77"/>
        <v/>
      </c>
      <c r="BC828" s="442"/>
    </row>
    <row r="829" spans="40:55">
      <c r="AN829" s="90"/>
      <c r="AO829" s="90"/>
      <c r="AP829" s="90"/>
      <c r="AQ829" s="90"/>
      <c r="AR829" s="90"/>
      <c r="AS829" s="90"/>
      <c r="AT829" s="90"/>
      <c r="AU829" s="90"/>
      <c r="AV829" s="90"/>
      <c r="AW829" s="90"/>
      <c r="AX829" s="90" t="str">
        <f t="shared" si="73"/>
        <v/>
      </c>
      <c r="AY829" s="90" t="str">
        <f t="shared" si="74"/>
        <v/>
      </c>
      <c r="AZ829" s="90" t="str">
        <f t="shared" si="75"/>
        <v/>
      </c>
      <c r="BA829" s="90" t="str">
        <f t="shared" si="76"/>
        <v/>
      </c>
      <c r="BB829" s="458" t="str">
        <f t="shared" si="77"/>
        <v/>
      </c>
      <c r="BC829" s="442"/>
    </row>
    <row r="830" spans="40:55">
      <c r="AN830" s="90"/>
      <c r="AO830" s="90"/>
      <c r="AP830" s="90"/>
      <c r="AQ830" s="90"/>
      <c r="AR830" s="90"/>
      <c r="AS830" s="90"/>
      <c r="AT830" s="90"/>
      <c r="AU830" s="90"/>
      <c r="AV830" s="90"/>
      <c r="AW830" s="90"/>
      <c r="AX830" s="90" t="str">
        <f t="shared" si="73"/>
        <v/>
      </c>
      <c r="AY830" s="90" t="str">
        <f t="shared" si="74"/>
        <v/>
      </c>
      <c r="AZ830" s="90" t="str">
        <f t="shared" si="75"/>
        <v/>
      </c>
      <c r="BA830" s="90" t="str">
        <f t="shared" si="76"/>
        <v/>
      </c>
      <c r="BB830" s="458" t="str">
        <f t="shared" si="77"/>
        <v/>
      </c>
      <c r="BC830" s="442"/>
    </row>
    <row r="831" spans="40:55">
      <c r="AN831" s="90"/>
      <c r="AO831" s="90"/>
      <c r="AP831" s="90"/>
      <c r="AQ831" s="90"/>
      <c r="AR831" s="90"/>
      <c r="AS831" s="90"/>
      <c r="AT831" s="90"/>
      <c r="AU831" s="90"/>
      <c r="AV831" s="90"/>
      <c r="AW831" s="90"/>
      <c r="AX831" s="90" t="str">
        <f t="shared" si="73"/>
        <v/>
      </c>
      <c r="AY831" s="90" t="str">
        <f t="shared" si="74"/>
        <v/>
      </c>
      <c r="AZ831" s="90" t="str">
        <f t="shared" si="75"/>
        <v/>
      </c>
      <c r="BA831" s="90" t="str">
        <f t="shared" si="76"/>
        <v/>
      </c>
      <c r="BB831" s="458" t="str">
        <f t="shared" si="77"/>
        <v/>
      </c>
      <c r="BC831" s="442"/>
    </row>
    <row r="832" spans="40:55">
      <c r="AN832" s="90"/>
      <c r="AO832" s="90"/>
      <c r="AP832" s="90"/>
      <c r="AQ832" s="90"/>
      <c r="AR832" s="90"/>
      <c r="AS832" s="90"/>
      <c r="AT832" s="90"/>
      <c r="AU832" s="90"/>
      <c r="AV832" s="90"/>
      <c r="AW832" s="90"/>
      <c r="AX832" s="90" t="str">
        <f t="shared" si="73"/>
        <v/>
      </c>
      <c r="AY832" s="90" t="str">
        <f t="shared" si="74"/>
        <v/>
      </c>
      <c r="AZ832" s="90" t="str">
        <f t="shared" si="75"/>
        <v/>
      </c>
      <c r="BA832" s="90" t="str">
        <f t="shared" si="76"/>
        <v/>
      </c>
      <c r="BB832" s="458" t="str">
        <f t="shared" si="77"/>
        <v/>
      </c>
      <c r="BC832" s="442"/>
    </row>
    <row r="833" spans="40:55">
      <c r="AN833" s="90"/>
      <c r="AO833" s="90"/>
      <c r="AP833" s="90"/>
      <c r="AQ833" s="90"/>
      <c r="AR833" s="90"/>
      <c r="AS833" s="90"/>
      <c r="AT833" s="90"/>
      <c r="AU833" s="90"/>
      <c r="AV833" s="90"/>
      <c r="AW833" s="90"/>
      <c r="AX833" s="90" t="str">
        <f t="shared" si="73"/>
        <v/>
      </c>
      <c r="AY833" s="90" t="str">
        <f t="shared" si="74"/>
        <v/>
      </c>
      <c r="AZ833" s="90" t="str">
        <f t="shared" si="75"/>
        <v/>
      </c>
      <c r="BA833" s="90" t="str">
        <f t="shared" si="76"/>
        <v/>
      </c>
      <c r="BB833" s="458" t="str">
        <f t="shared" si="77"/>
        <v/>
      </c>
      <c r="BC833" s="442"/>
    </row>
    <row r="834" spans="40:55">
      <c r="AN834" s="90"/>
      <c r="AO834" s="90"/>
      <c r="AP834" s="90"/>
      <c r="AQ834" s="90"/>
      <c r="AR834" s="90"/>
      <c r="AS834" s="90"/>
      <c r="AT834" s="90"/>
      <c r="AU834" s="90"/>
      <c r="AV834" s="90"/>
      <c r="AW834" s="90"/>
      <c r="AX834" s="90" t="str">
        <f t="shared" si="73"/>
        <v/>
      </c>
      <c r="AY834" s="90" t="str">
        <f t="shared" si="74"/>
        <v/>
      </c>
      <c r="AZ834" s="90" t="str">
        <f t="shared" si="75"/>
        <v/>
      </c>
      <c r="BA834" s="90" t="str">
        <f t="shared" si="76"/>
        <v/>
      </c>
      <c r="BB834" s="458" t="str">
        <f t="shared" si="77"/>
        <v/>
      </c>
      <c r="BC834" s="442"/>
    </row>
    <row r="835" spans="40:55">
      <c r="AN835" s="90"/>
      <c r="AO835" s="90"/>
      <c r="AP835" s="90"/>
      <c r="AQ835" s="90"/>
      <c r="AR835" s="90"/>
      <c r="AS835" s="90"/>
      <c r="AT835" s="90"/>
      <c r="AU835" s="90"/>
      <c r="AV835" s="90"/>
      <c r="AW835" s="90"/>
      <c r="AX835" s="90" t="str">
        <f t="shared" si="73"/>
        <v/>
      </c>
      <c r="AY835" s="90" t="str">
        <f t="shared" si="74"/>
        <v/>
      </c>
      <c r="AZ835" s="90" t="str">
        <f t="shared" si="75"/>
        <v/>
      </c>
      <c r="BA835" s="90" t="str">
        <f t="shared" si="76"/>
        <v/>
      </c>
      <c r="BB835" s="458" t="str">
        <f t="shared" si="77"/>
        <v/>
      </c>
      <c r="BC835" s="442"/>
    </row>
    <row r="836" spans="40:55">
      <c r="AN836" s="90"/>
      <c r="AO836" s="90"/>
      <c r="AP836" s="90"/>
      <c r="AQ836" s="90"/>
      <c r="AR836" s="90"/>
      <c r="AS836" s="90"/>
      <c r="AT836" s="90"/>
      <c r="AU836" s="90"/>
      <c r="AV836" s="90"/>
      <c r="AW836" s="90"/>
      <c r="AX836" s="90" t="str">
        <f t="shared" si="73"/>
        <v/>
      </c>
      <c r="AY836" s="90" t="str">
        <f t="shared" si="74"/>
        <v/>
      </c>
      <c r="AZ836" s="90" t="str">
        <f t="shared" si="75"/>
        <v/>
      </c>
      <c r="BA836" s="90" t="str">
        <f t="shared" si="76"/>
        <v/>
      </c>
      <c r="BB836" s="458" t="str">
        <f t="shared" si="77"/>
        <v/>
      </c>
      <c r="BC836" s="442"/>
    </row>
    <row r="837" spans="40:55">
      <c r="AN837" s="90"/>
      <c r="AO837" s="90"/>
      <c r="AP837" s="90"/>
      <c r="AQ837" s="90"/>
      <c r="AR837" s="90"/>
      <c r="AS837" s="90"/>
      <c r="AT837" s="90"/>
      <c r="AU837" s="90"/>
      <c r="AV837" s="90"/>
      <c r="AW837" s="90"/>
      <c r="AX837" s="90" t="str">
        <f t="shared" si="73"/>
        <v/>
      </c>
      <c r="AY837" s="90" t="str">
        <f t="shared" si="74"/>
        <v/>
      </c>
      <c r="AZ837" s="90" t="str">
        <f t="shared" si="75"/>
        <v/>
      </c>
      <c r="BA837" s="90" t="str">
        <f t="shared" si="76"/>
        <v/>
      </c>
      <c r="BB837" s="458" t="str">
        <f t="shared" si="77"/>
        <v/>
      </c>
      <c r="BC837" s="442"/>
    </row>
    <row r="838" spans="40:55">
      <c r="AN838" s="90"/>
      <c r="AO838" s="90"/>
      <c r="AP838" s="90"/>
      <c r="AQ838" s="90"/>
      <c r="AR838" s="90"/>
      <c r="AS838" s="90"/>
      <c r="AT838" s="90"/>
      <c r="AU838" s="90"/>
      <c r="AV838" s="90"/>
      <c r="AW838" s="90"/>
      <c r="AX838" s="90" t="str">
        <f t="shared" si="73"/>
        <v/>
      </c>
      <c r="AY838" s="90" t="str">
        <f t="shared" si="74"/>
        <v/>
      </c>
      <c r="AZ838" s="90" t="str">
        <f t="shared" si="75"/>
        <v/>
      </c>
      <c r="BA838" s="90" t="str">
        <f t="shared" si="76"/>
        <v/>
      </c>
      <c r="BB838" s="458" t="str">
        <f t="shared" si="77"/>
        <v/>
      </c>
      <c r="BC838" s="442"/>
    </row>
    <row r="839" spans="40:55">
      <c r="AN839" s="90"/>
      <c r="AO839" s="90"/>
      <c r="AP839" s="90"/>
      <c r="AQ839" s="90"/>
      <c r="AR839" s="90"/>
      <c r="AS839" s="90"/>
      <c r="AT839" s="90"/>
      <c r="AU839" s="90"/>
      <c r="AV839" s="90"/>
      <c r="AW839" s="90"/>
      <c r="AX839" s="90" t="str">
        <f t="shared" si="73"/>
        <v/>
      </c>
      <c r="AY839" s="90" t="str">
        <f t="shared" si="74"/>
        <v/>
      </c>
      <c r="AZ839" s="90" t="str">
        <f t="shared" si="75"/>
        <v/>
      </c>
      <c r="BA839" s="90" t="str">
        <f t="shared" si="76"/>
        <v/>
      </c>
      <c r="BB839" s="458" t="str">
        <f t="shared" si="77"/>
        <v/>
      </c>
      <c r="BC839" s="442"/>
    </row>
    <row r="840" spans="40:55">
      <c r="AN840" s="90"/>
      <c r="AO840" s="90"/>
      <c r="AP840" s="90"/>
      <c r="AQ840" s="90"/>
      <c r="AR840" s="90"/>
      <c r="AS840" s="90"/>
      <c r="AT840" s="90"/>
      <c r="AU840" s="90"/>
      <c r="AV840" s="90"/>
      <c r="AW840" s="90"/>
      <c r="AX840" s="90" t="str">
        <f t="shared" si="73"/>
        <v/>
      </c>
      <c r="AY840" s="90" t="str">
        <f t="shared" si="74"/>
        <v/>
      </c>
      <c r="AZ840" s="90" t="str">
        <f t="shared" si="75"/>
        <v/>
      </c>
      <c r="BA840" s="90" t="str">
        <f t="shared" si="76"/>
        <v/>
      </c>
      <c r="BB840" s="458" t="str">
        <f t="shared" si="77"/>
        <v/>
      </c>
      <c r="BC840" s="442"/>
    </row>
    <row r="841" spans="40:55">
      <c r="AN841" s="90"/>
      <c r="AO841" s="90"/>
      <c r="AP841" s="90"/>
      <c r="AQ841" s="90"/>
      <c r="AR841" s="90"/>
      <c r="AS841" s="90"/>
      <c r="AT841" s="90"/>
      <c r="AU841" s="90"/>
      <c r="AV841" s="90"/>
      <c r="AW841" s="90"/>
      <c r="AX841" s="90" t="str">
        <f t="shared" si="73"/>
        <v/>
      </c>
      <c r="AY841" s="90" t="str">
        <f t="shared" si="74"/>
        <v/>
      </c>
      <c r="AZ841" s="90" t="str">
        <f t="shared" si="75"/>
        <v/>
      </c>
      <c r="BA841" s="90" t="str">
        <f t="shared" si="76"/>
        <v/>
      </c>
      <c r="BB841" s="458" t="str">
        <f t="shared" si="77"/>
        <v/>
      </c>
      <c r="BC841" s="442"/>
    </row>
    <row r="842" spans="40:55">
      <c r="AN842" s="90"/>
      <c r="AO842" s="90"/>
      <c r="AP842" s="90"/>
      <c r="AQ842" s="90"/>
      <c r="AR842" s="90"/>
      <c r="AS842" s="90"/>
      <c r="AT842" s="90"/>
      <c r="AU842" s="90"/>
      <c r="AV842" s="90"/>
      <c r="AW842" s="90"/>
      <c r="AX842" s="90" t="str">
        <f t="shared" si="73"/>
        <v/>
      </c>
      <c r="AY842" s="90" t="str">
        <f t="shared" si="74"/>
        <v/>
      </c>
      <c r="AZ842" s="90" t="str">
        <f t="shared" si="75"/>
        <v/>
      </c>
      <c r="BA842" s="90" t="str">
        <f t="shared" si="76"/>
        <v/>
      </c>
      <c r="BB842" s="458" t="str">
        <f t="shared" si="77"/>
        <v/>
      </c>
      <c r="BC842" s="442"/>
    </row>
    <row r="843" spans="40:55">
      <c r="AN843" s="90"/>
      <c r="AO843" s="90"/>
      <c r="AP843" s="90"/>
      <c r="AQ843" s="90"/>
      <c r="AR843" s="90"/>
      <c r="AS843" s="90"/>
      <c r="AT843" s="90"/>
      <c r="AU843" s="90"/>
      <c r="AV843" s="90"/>
      <c r="AW843" s="90"/>
      <c r="AX843" s="90" t="str">
        <f t="shared" si="73"/>
        <v/>
      </c>
      <c r="AY843" s="90" t="str">
        <f t="shared" si="74"/>
        <v/>
      </c>
      <c r="AZ843" s="90" t="str">
        <f t="shared" si="75"/>
        <v/>
      </c>
      <c r="BA843" s="90" t="str">
        <f t="shared" si="76"/>
        <v/>
      </c>
      <c r="BB843" s="458" t="str">
        <f t="shared" si="77"/>
        <v/>
      </c>
      <c r="BC843" s="442"/>
    </row>
    <row r="844" spans="40:55">
      <c r="AN844" s="90"/>
      <c r="AO844" s="90"/>
      <c r="AP844" s="90"/>
      <c r="AQ844" s="90"/>
      <c r="AR844" s="90"/>
      <c r="AS844" s="90"/>
      <c r="AT844" s="90"/>
      <c r="AU844" s="90"/>
      <c r="AV844" s="90"/>
      <c r="AW844" s="90"/>
      <c r="AX844" s="90" t="str">
        <f t="shared" si="73"/>
        <v/>
      </c>
      <c r="AY844" s="90" t="str">
        <f t="shared" si="74"/>
        <v/>
      </c>
      <c r="AZ844" s="90" t="str">
        <f t="shared" si="75"/>
        <v/>
      </c>
      <c r="BA844" s="90" t="str">
        <f t="shared" si="76"/>
        <v/>
      </c>
      <c r="BB844" s="458" t="str">
        <f t="shared" si="77"/>
        <v/>
      </c>
      <c r="BC844" s="442"/>
    </row>
    <row r="845" spans="40:55">
      <c r="AN845" s="90"/>
      <c r="AO845" s="90"/>
      <c r="AP845" s="90"/>
      <c r="AQ845" s="90"/>
      <c r="AR845" s="90"/>
      <c r="AS845" s="90"/>
      <c r="AT845" s="90"/>
      <c r="AU845" s="90"/>
      <c r="AV845" s="90"/>
      <c r="AW845" s="90"/>
      <c r="AX845" s="90" t="str">
        <f t="shared" si="73"/>
        <v/>
      </c>
      <c r="AY845" s="90" t="str">
        <f t="shared" si="74"/>
        <v/>
      </c>
      <c r="AZ845" s="90" t="str">
        <f t="shared" si="75"/>
        <v/>
      </c>
      <c r="BA845" s="90" t="str">
        <f t="shared" si="76"/>
        <v/>
      </c>
      <c r="BB845" s="458" t="str">
        <f t="shared" si="77"/>
        <v/>
      </c>
      <c r="BC845" s="442"/>
    </row>
    <row r="846" spans="40:55">
      <c r="AN846" s="90"/>
      <c r="AO846" s="90"/>
      <c r="AP846" s="90"/>
      <c r="AQ846" s="90"/>
      <c r="AR846" s="90"/>
      <c r="AS846" s="90"/>
      <c r="AT846" s="90"/>
      <c r="AU846" s="90"/>
      <c r="AV846" s="90"/>
      <c r="AW846" s="90"/>
      <c r="AX846" s="90" t="str">
        <f t="shared" si="73"/>
        <v/>
      </c>
      <c r="AY846" s="90" t="str">
        <f t="shared" si="74"/>
        <v/>
      </c>
      <c r="AZ846" s="90" t="str">
        <f t="shared" si="75"/>
        <v/>
      </c>
      <c r="BA846" s="90" t="str">
        <f t="shared" si="76"/>
        <v/>
      </c>
      <c r="BB846" s="458" t="str">
        <f t="shared" si="77"/>
        <v/>
      </c>
      <c r="BC846" s="442"/>
    </row>
    <row r="847" spans="40:55">
      <c r="AN847" s="90"/>
      <c r="AO847" s="90"/>
      <c r="AP847" s="90"/>
      <c r="AQ847" s="90"/>
      <c r="AR847" s="90"/>
      <c r="AS847" s="90"/>
      <c r="AT847" s="90"/>
      <c r="AU847" s="90"/>
      <c r="AV847" s="90"/>
      <c r="AW847" s="90"/>
      <c r="AX847" s="90" t="str">
        <f t="shared" si="73"/>
        <v/>
      </c>
      <c r="AY847" s="90" t="str">
        <f t="shared" si="74"/>
        <v/>
      </c>
      <c r="AZ847" s="90" t="str">
        <f t="shared" si="75"/>
        <v/>
      </c>
      <c r="BA847" s="90" t="str">
        <f t="shared" si="76"/>
        <v/>
      </c>
      <c r="BB847" s="458" t="str">
        <f t="shared" si="77"/>
        <v/>
      </c>
      <c r="BC847" s="442"/>
    </row>
    <row r="848" spans="40:55">
      <c r="AN848" s="90"/>
      <c r="AO848" s="90"/>
      <c r="AP848" s="90"/>
      <c r="AQ848" s="90"/>
      <c r="AR848" s="90"/>
      <c r="AS848" s="90"/>
      <c r="AT848" s="90"/>
      <c r="AU848" s="90"/>
      <c r="AV848" s="90"/>
      <c r="AW848" s="90"/>
      <c r="AX848" s="90" t="str">
        <f t="shared" si="73"/>
        <v/>
      </c>
      <c r="AY848" s="90" t="str">
        <f t="shared" si="74"/>
        <v/>
      </c>
      <c r="AZ848" s="90" t="str">
        <f t="shared" si="75"/>
        <v/>
      </c>
      <c r="BA848" s="90" t="str">
        <f t="shared" si="76"/>
        <v/>
      </c>
      <c r="BB848" s="458" t="str">
        <f t="shared" si="77"/>
        <v/>
      </c>
      <c r="BC848" s="442"/>
    </row>
    <row r="849" spans="40:55">
      <c r="AN849" s="90"/>
      <c r="AO849" s="90"/>
      <c r="AP849" s="90"/>
      <c r="AQ849" s="90"/>
      <c r="AR849" s="90"/>
      <c r="AS849" s="90"/>
      <c r="AT849" s="90"/>
      <c r="AU849" s="90"/>
      <c r="AV849" s="90"/>
      <c r="AW849" s="90"/>
      <c r="AX849" s="90" t="str">
        <f t="shared" si="73"/>
        <v/>
      </c>
      <c r="AY849" s="90" t="str">
        <f t="shared" si="74"/>
        <v/>
      </c>
      <c r="AZ849" s="90" t="str">
        <f t="shared" si="75"/>
        <v/>
      </c>
      <c r="BA849" s="90" t="str">
        <f t="shared" si="76"/>
        <v/>
      </c>
      <c r="BB849" s="458" t="str">
        <f t="shared" si="77"/>
        <v/>
      </c>
      <c r="BC849" s="442"/>
    </row>
    <row r="850" spans="40:55">
      <c r="AN850" s="90"/>
      <c r="AO850" s="90"/>
      <c r="AP850" s="90"/>
      <c r="AQ850" s="90"/>
      <c r="AR850" s="90"/>
      <c r="AS850" s="90"/>
      <c r="AT850" s="90"/>
      <c r="AU850" s="90"/>
      <c r="AV850" s="90"/>
      <c r="AW850" s="90"/>
      <c r="AX850" s="90" t="str">
        <f t="shared" si="73"/>
        <v/>
      </c>
      <c r="AY850" s="90" t="str">
        <f t="shared" si="74"/>
        <v/>
      </c>
      <c r="AZ850" s="90" t="str">
        <f t="shared" si="75"/>
        <v/>
      </c>
      <c r="BA850" s="90" t="str">
        <f t="shared" si="76"/>
        <v/>
      </c>
      <c r="BB850" s="458" t="str">
        <f t="shared" si="77"/>
        <v/>
      </c>
      <c r="BC850" s="442"/>
    </row>
    <row r="851" spans="40:55">
      <c r="AN851" s="90"/>
      <c r="AO851" s="90"/>
      <c r="AP851" s="90"/>
      <c r="AQ851" s="90"/>
      <c r="AR851" s="90"/>
      <c r="AS851" s="90"/>
      <c r="AT851" s="90"/>
      <c r="AU851" s="90"/>
      <c r="AV851" s="90"/>
      <c r="AW851" s="90"/>
      <c r="AX851" s="90" t="str">
        <f t="shared" si="73"/>
        <v/>
      </c>
      <c r="AY851" s="90" t="str">
        <f t="shared" si="74"/>
        <v/>
      </c>
      <c r="AZ851" s="90" t="str">
        <f t="shared" si="75"/>
        <v/>
      </c>
      <c r="BA851" s="90" t="str">
        <f t="shared" si="76"/>
        <v/>
      </c>
      <c r="BB851" s="458" t="str">
        <f t="shared" si="77"/>
        <v/>
      </c>
      <c r="BC851" s="442"/>
    </row>
    <row r="852" spans="40:55">
      <c r="AN852" s="90"/>
      <c r="AO852" s="90"/>
      <c r="AP852" s="90"/>
      <c r="AQ852" s="90"/>
      <c r="AR852" s="90"/>
      <c r="AS852" s="90"/>
      <c r="AT852" s="90"/>
      <c r="AU852" s="90"/>
      <c r="AV852" s="90"/>
      <c r="AW852" s="90"/>
      <c r="AX852" s="90" t="str">
        <f t="shared" si="73"/>
        <v/>
      </c>
      <c r="AY852" s="90" t="str">
        <f t="shared" si="74"/>
        <v/>
      </c>
      <c r="AZ852" s="90" t="str">
        <f t="shared" si="75"/>
        <v/>
      </c>
      <c r="BA852" s="90" t="str">
        <f t="shared" si="76"/>
        <v/>
      </c>
      <c r="BB852" s="458" t="str">
        <f t="shared" si="77"/>
        <v/>
      </c>
      <c r="BC852" s="442"/>
    </row>
    <row r="853" spans="40:55">
      <c r="AN853" s="90"/>
      <c r="AO853" s="90"/>
      <c r="AP853" s="90"/>
      <c r="AQ853" s="90"/>
      <c r="AR853" s="90"/>
      <c r="AS853" s="90"/>
      <c r="AT853" s="90"/>
      <c r="AU853" s="90"/>
      <c r="AV853" s="90"/>
      <c r="AW853" s="90"/>
      <c r="AX853" s="90" t="str">
        <f t="shared" si="73"/>
        <v/>
      </c>
      <c r="AY853" s="90" t="str">
        <f t="shared" si="74"/>
        <v/>
      </c>
      <c r="AZ853" s="90" t="str">
        <f t="shared" si="75"/>
        <v/>
      </c>
      <c r="BA853" s="90" t="str">
        <f t="shared" si="76"/>
        <v/>
      </c>
      <c r="BB853" s="458" t="str">
        <f t="shared" si="77"/>
        <v/>
      </c>
      <c r="BC853" s="442"/>
    </row>
    <row r="854" spans="40:55">
      <c r="AN854" s="90"/>
      <c r="AO854" s="90"/>
      <c r="AP854" s="90"/>
      <c r="AQ854" s="90"/>
      <c r="AR854" s="90"/>
      <c r="AS854" s="90"/>
      <c r="AT854" s="90"/>
      <c r="AU854" s="90"/>
      <c r="AV854" s="90"/>
      <c r="AW854" s="90"/>
      <c r="AX854" s="90" t="str">
        <f t="shared" si="73"/>
        <v/>
      </c>
      <c r="AY854" s="90" t="str">
        <f t="shared" si="74"/>
        <v/>
      </c>
      <c r="AZ854" s="90" t="str">
        <f t="shared" si="75"/>
        <v/>
      </c>
      <c r="BA854" s="90" t="str">
        <f t="shared" si="76"/>
        <v/>
      </c>
      <c r="BB854" s="458" t="str">
        <f t="shared" si="77"/>
        <v/>
      </c>
      <c r="BC854" s="442"/>
    </row>
    <row r="855" spans="40:55">
      <c r="AN855" s="90"/>
      <c r="AO855" s="90"/>
      <c r="AP855" s="90"/>
      <c r="AQ855" s="90"/>
      <c r="AR855" s="90"/>
      <c r="AS855" s="90"/>
      <c r="AT855" s="90"/>
      <c r="AU855" s="90"/>
      <c r="AV855" s="90"/>
      <c r="AW855" s="90"/>
      <c r="AX855" s="90" t="str">
        <f t="shared" si="73"/>
        <v/>
      </c>
      <c r="AY855" s="90" t="str">
        <f t="shared" si="74"/>
        <v/>
      </c>
      <c r="AZ855" s="90" t="str">
        <f t="shared" si="75"/>
        <v/>
      </c>
      <c r="BA855" s="90" t="str">
        <f t="shared" si="76"/>
        <v/>
      </c>
      <c r="BB855" s="458" t="str">
        <f t="shared" si="77"/>
        <v/>
      </c>
      <c r="BC855" s="442"/>
    </row>
    <row r="856" spans="40:55">
      <c r="AN856" s="90"/>
      <c r="AO856" s="90"/>
      <c r="AP856" s="90"/>
      <c r="AQ856" s="90"/>
      <c r="AR856" s="90"/>
      <c r="AS856" s="90"/>
      <c r="AT856" s="90"/>
      <c r="AU856" s="90"/>
      <c r="AV856" s="90"/>
      <c r="AW856" s="90"/>
      <c r="AX856" s="90" t="str">
        <f t="shared" si="73"/>
        <v/>
      </c>
      <c r="AY856" s="90" t="str">
        <f t="shared" si="74"/>
        <v/>
      </c>
      <c r="AZ856" s="90" t="str">
        <f t="shared" si="75"/>
        <v/>
      </c>
      <c r="BA856" s="90" t="str">
        <f t="shared" si="76"/>
        <v/>
      </c>
      <c r="BB856" s="458" t="str">
        <f t="shared" si="77"/>
        <v/>
      </c>
      <c r="BC856" s="442"/>
    </row>
    <row r="857" spans="40:55">
      <c r="AN857" s="90"/>
      <c r="AO857" s="90"/>
      <c r="AP857" s="90"/>
      <c r="AQ857" s="90"/>
      <c r="AR857" s="90"/>
      <c r="AS857" s="90"/>
      <c r="AT857" s="90"/>
      <c r="AU857" s="90"/>
      <c r="AV857" s="90"/>
      <c r="AW857" s="90"/>
      <c r="AX857" s="90" t="str">
        <f t="shared" si="73"/>
        <v/>
      </c>
      <c r="AY857" s="90" t="str">
        <f t="shared" si="74"/>
        <v/>
      </c>
      <c r="AZ857" s="90" t="str">
        <f t="shared" si="75"/>
        <v/>
      </c>
      <c r="BA857" s="90" t="str">
        <f t="shared" si="76"/>
        <v/>
      </c>
      <c r="BB857" s="458" t="str">
        <f t="shared" si="77"/>
        <v/>
      </c>
      <c r="BC857" s="442"/>
    </row>
    <row r="858" spans="40:55">
      <c r="AN858" s="90"/>
      <c r="AO858" s="90"/>
      <c r="AP858" s="90"/>
      <c r="AQ858" s="90"/>
      <c r="AR858" s="90"/>
      <c r="AS858" s="90"/>
      <c r="AT858" s="90"/>
      <c r="AU858" s="90"/>
      <c r="AV858" s="90"/>
      <c r="AW858" s="90"/>
      <c r="AX858" s="90" t="str">
        <f t="shared" si="73"/>
        <v/>
      </c>
      <c r="AY858" s="90" t="str">
        <f t="shared" si="74"/>
        <v/>
      </c>
      <c r="AZ858" s="90" t="str">
        <f t="shared" si="75"/>
        <v/>
      </c>
      <c r="BA858" s="90" t="str">
        <f t="shared" si="76"/>
        <v/>
      </c>
      <c r="BB858" s="458" t="str">
        <f t="shared" si="77"/>
        <v/>
      </c>
      <c r="BC858" s="442"/>
    </row>
    <row r="859" spans="40:55">
      <c r="AN859" s="90"/>
      <c r="AO859" s="90"/>
      <c r="AP859" s="90"/>
      <c r="AQ859" s="90"/>
      <c r="AR859" s="90"/>
      <c r="AS859" s="90"/>
      <c r="AT859" s="90"/>
      <c r="AU859" s="90"/>
      <c r="AV859" s="90"/>
      <c r="AW859" s="90"/>
      <c r="AX859" s="90" t="str">
        <f t="shared" si="73"/>
        <v/>
      </c>
      <c r="AY859" s="90" t="str">
        <f t="shared" si="74"/>
        <v/>
      </c>
      <c r="AZ859" s="90" t="str">
        <f t="shared" si="75"/>
        <v/>
      </c>
      <c r="BA859" s="90" t="str">
        <f t="shared" si="76"/>
        <v/>
      </c>
      <c r="BB859" s="458" t="str">
        <f t="shared" si="77"/>
        <v/>
      </c>
      <c r="BC859" s="442"/>
    </row>
    <row r="860" spans="40:55">
      <c r="AN860" s="90"/>
      <c r="AO860" s="90"/>
      <c r="AP860" s="90"/>
      <c r="AQ860" s="90"/>
      <c r="AR860" s="90"/>
      <c r="AS860" s="90"/>
      <c r="AT860" s="90"/>
      <c r="AU860" s="90"/>
      <c r="AV860" s="90"/>
      <c r="AW860" s="90"/>
      <c r="AX860" s="90" t="str">
        <f t="shared" si="73"/>
        <v/>
      </c>
      <c r="AY860" s="90" t="str">
        <f t="shared" si="74"/>
        <v/>
      </c>
      <c r="AZ860" s="90" t="str">
        <f t="shared" si="75"/>
        <v/>
      </c>
      <c r="BA860" s="90" t="str">
        <f t="shared" si="76"/>
        <v/>
      </c>
      <c r="BB860" s="458" t="str">
        <f t="shared" si="77"/>
        <v/>
      </c>
      <c r="BC860" s="442"/>
    </row>
    <row r="861" spans="40:55">
      <c r="AN861" s="90"/>
      <c r="AO861" s="90"/>
      <c r="AP861" s="90"/>
      <c r="AQ861" s="90"/>
      <c r="AR861" s="90"/>
      <c r="AS861" s="90"/>
      <c r="AT861" s="90"/>
      <c r="AU861" s="90"/>
      <c r="AV861" s="90"/>
      <c r="AW861" s="90"/>
      <c r="AX861" s="90" t="str">
        <f t="shared" si="73"/>
        <v/>
      </c>
      <c r="AY861" s="90" t="str">
        <f t="shared" si="74"/>
        <v/>
      </c>
      <c r="AZ861" s="90" t="str">
        <f t="shared" si="75"/>
        <v/>
      </c>
      <c r="BA861" s="90" t="str">
        <f t="shared" si="76"/>
        <v/>
      </c>
      <c r="BB861" s="458" t="str">
        <f t="shared" si="77"/>
        <v/>
      </c>
      <c r="BC861" s="442"/>
    </row>
    <row r="862" spans="40:55">
      <c r="AN862" s="90"/>
      <c r="AO862" s="90"/>
      <c r="AP862" s="90"/>
      <c r="AQ862" s="90"/>
      <c r="AR862" s="90"/>
      <c r="AS862" s="90"/>
      <c r="AT862" s="90"/>
      <c r="AU862" s="90"/>
      <c r="AV862" s="90"/>
      <c r="AW862" s="90"/>
      <c r="AX862" s="90" t="str">
        <f t="shared" si="73"/>
        <v/>
      </c>
      <c r="AY862" s="90" t="str">
        <f t="shared" si="74"/>
        <v/>
      </c>
      <c r="AZ862" s="90" t="str">
        <f t="shared" si="75"/>
        <v/>
      </c>
      <c r="BA862" s="90" t="str">
        <f t="shared" si="76"/>
        <v/>
      </c>
      <c r="BB862" s="458" t="str">
        <f t="shared" si="77"/>
        <v/>
      </c>
      <c r="BC862" s="442"/>
    </row>
    <row r="863" spans="40:55">
      <c r="AN863" s="90"/>
      <c r="AO863" s="90"/>
      <c r="AP863" s="90"/>
      <c r="AQ863" s="90"/>
      <c r="AR863" s="90"/>
      <c r="AS863" s="90"/>
      <c r="AT863" s="90"/>
      <c r="AU863" s="90"/>
      <c r="AV863" s="90"/>
      <c r="AW863" s="90"/>
      <c r="AX863" s="90" t="str">
        <f t="shared" si="73"/>
        <v/>
      </c>
      <c r="AY863" s="90" t="str">
        <f t="shared" si="74"/>
        <v/>
      </c>
      <c r="AZ863" s="90" t="str">
        <f t="shared" si="75"/>
        <v/>
      </c>
      <c r="BA863" s="90" t="str">
        <f t="shared" si="76"/>
        <v/>
      </c>
      <c r="BB863" s="458" t="str">
        <f t="shared" si="77"/>
        <v/>
      </c>
      <c r="BC863" s="442"/>
    </row>
    <row r="864" spans="40:55">
      <c r="AN864" s="90"/>
      <c r="AO864" s="90"/>
      <c r="AP864" s="90"/>
      <c r="AQ864" s="90"/>
      <c r="AR864" s="90"/>
      <c r="AS864" s="90"/>
      <c r="AT864" s="90"/>
      <c r="AU864" s="90"/>
      <c r="AV864" s="90"/>
      <c r="AW864" s="90"/>
      <c r="AX864" s="90" t="str">
        <f t="shared" si="73"/>
        <v/>
      </c>
      <c r="AY864" s="90" t="str">
        <f t="shared" si="74"/>
        <v/>
      </c>
      <c r="AZ864" s="90" t="str">
        <f t="shared" si="75"/>
        <v/>
      </c>
      <c r="BA864" s="90" t="str">
        <f t="shared" si="76"/>
        <v/>
      </c>
      <c r="BB864" s="458" t="str">
        <f t="shared" si="77"/>
        <v/>
      </c>
      <c r="BC864" s="442"/>
    </row>
    <row r="865" spans="40:55">
      <c r="AN865" s="90"/>
      <c r="AO865" s="90"/>
      <c r="AP865" s="90"/>
      <c r="AQ865" s="90"/>
      <c r="AR865" s="90"/>
      <c r="AS865" s="90"/>
      <c r="AT865" s="90"/>
      <c r="AU865" s="90"/>
      <c r="AV865" s="90"/>
      <c r="AW865" s="90"/>
      <c r="AX865" s="90" t="str">
        <f t="shared" si="73"/>
        <v/>
      </c>
      <c r="AY865" s="90" t="str">
        <f t="shared" si="74"/>
        <v/>
      </c>
      <c r="AZ865" s="90" t="str">
        <f t="shared" si="75"/>
        <v/>
      </c>
      <c r="BA865" s="90" t="str">
        <f t="shared" si="76"/>
        <v/>
      </c>
      <c r="BB865" s="458" t="str">
        <f t="shared" si="77"/>
        <v/>
      </c>
      <c r="BC865" s="442"/>
    </row>
    <row r="866" spans="40:55">
      <c r="AN866" s="90"/>
      <c r="AO866" s="90"/>
      <c r="AP866" s="90"/>
      <c r="AQ866" s="90"/>
      <c r="AR866" s="90"/>
      <c r="AS866" s="90"/>
      <c r="AT866" s="90"/>
      <c r="AU866" s="90"/>
      <c r="AV866" s="90"/>
      <c r="AW866" s="90"/>
      <c r="AX866" s="90" t="str">
        <f t="shared" si="73"/>
        <v/>
      </c>
      <c r="AY866" s="90" t="str">
        <f t="shared" si="74"/>
        <v/>
      </c>
      <c r="AZ866" s="90" t="str">
        <f t="shared" si="75"/>
        <v/>
      </c>
      <c r="BA866" s="90" t="str">
        <f t="shared" si="76"/>
        <v/>
      </c>
      <c r="BB866" s="458" t="str">
        <f t="shared" si="77"/>
        <v/>
      </c>
      <c r="BC866" s="442"/>
    </row>
    <row r="867" spans="40:55">
      <c r="AN867" s="90"/>
      <c r="AO867" s="90"/>
      <c r="AP867" s="90"/>
      <c r="AQ867" s="90"/>
      <c r="AR867" s="90"/>
      <c r="AS867" s="90"/>
      <c r="AT867" s="90"/>
      <c r="AU867" s="90"/>
      <c r="AV867" s="90"/>
      <c r="AW867" s="90"/>
      <c r="AX867" s="90" t="str">
        <f t="shared" si="73"/>
        <v/>
      </c>
      <c r="AY867" s="90" t="str">
        <f t="shared" si="74"/>
        <v/>
      </c>
      <c r="AZ867" s="90" t="str">
        <f t="shared" si="75"/>
        <v/>
      </c>
      <c r="BA867" s="90" t="str">
        <f t="shared" si="76"/>
        <v/>
      </c>
      <c r="BB867" s="458" t="str">
        <f t="shared" si="77"/>
        <v/>
      </c>
      <c r="BC867" s="442"/>
    </row>
    <row r="868" spans="40:55">
      <c r="AN868" s="90"/>
      <c r="AO868" s="90"/>
      <c r="AP868" s="90"/>
      <c r="AQ868" s="90"/>
      <c r="AR868" s="90"/>
      <c r="AS868" s="90"/>
      <c r="AT868" s="90"/>
      <c r="AU868" s="90"/>
      <c r="AV868" s="90"/>
      <c r="AW868" s="90"/>
      <c r="AX868" s="90" t="str">
        <f t="shared" si="73"/>
        <v/>
      </c>
      <c r="AY868" s="90" t="str">
        <f t="shared" si="74"/>
        <v/>
      </c>
      <c r="AZ868" s="90" t="str">
        <f t="shared" si="75"/>
        <v/>
      </c>
      <c r="BA868" s="90" t="str">
        <f t="shared" si="76"/>
        <v/>
      </c>
      <c r="BB868" s="458" t="str">
        <f t="shared" si="77"/>
        <v/>
      </c>
      <c r="BC868" s="442"/>
    </row>
    <row r="869" spans="40:55">
      <c r="AN869" s="90"/>
      <c r="AO869" s="90"/>
      <c r="AP869" s="90"/>
      <c r="AQ869" s="90"/>
      <c r="AR869" s="90"/>
      <c r="AS869" s="90"/>
      <c r="AT869" s="90"/>
      <c r="AU869" s="90"/>
      <c r="AV869" s="90"/>
      <c r="AW869" s="90"/>
      <c r="AX869" s="90" t="str">
        <f t="shared" si="73"/>
        <v/>
      </c>
      <c r="AY869" s="90" t="str">
        <f t="shared" si="74"/>
        <v/>
      </c>
      <c r="AZ869" s="90" t="str">
        <f t="shared" si="75"/>
        <v/>
      </c>
      <c r="BA869" s="90" t="str">
        <f t="shared" si="76"/>
        <v/>
      </c>
      <c r="BB869" s="458" t="str">
        <f t="shared" si="77"/>
        <v/>
      </c>
      <c r="BC869" s="442"/>
    </row>
    <row r="870" spans="40:55">
      <c r="AN870" s="90"/>
      <c r="AO870" s="90"/>
      <c r="AP870" s="90"/>
      <c r="AQ870" s="90"/>
      <c r="AR870" s="90"/>
      <c r="AS870" s="90"/>
      <c r="AT870" s="90"/>
      <c r="AU870" s="90"/>
      <c r="AV870" s="90"/>
      <c r="AW870" s="90"/>
      <c r="AX870" s="90" t="str">
        <f t="shared" si="73"/>
        <v/>
      </c>
      <c r="AY870" s="90" t="str">
        <f t="shared" si="74"/>
        <v/>
      </c>
      <c r="AZ870" s="90" t="str">
        <f t="shared" si="75"/>
        <v/>
      </c>
      <c r="BA870" s="90" t="str">
        <f t="shared" si="76"/>
        <v/>
      </c>
      <c r="BB870" s="458" t="str">
        <f t="shared" si="77"/>
        <v/>
      </c>
      <c r="BC870" s="442"/>
    </row>
    <row r="871" spans="40:55">
      <c r="AN871" s="90"/>
      <c r="AO871" s="90"/>
      <c r="AP871" s="90"/>
      <c r="AQ871" s="90"/>
      <c r="AR871" s="90"/>
      <c r="AS871" s="90"/>
      <c r="AT871" s="90"/>
      <c r="AU871" s="90"/>
      <c r="AV871" s="90"/>
      <c r="AW871" s="90"/>
      <c r="AX871" s="90" t="str">
        <f t="shared" si="73"/>
        <v/>
      </c>
      <c r="AY871" s="90" t="str">
        <f t="shared" si="74"/>
        <v/>
      </c>
      <c r="AZ871" s="90" t="str">
        <f t="shared" si="75"/>
        <v/>
      </c>
      <c r="BA871" s="90" t="str">
        <f t="shared" si="76"/>
        <v/>
      </c>
      <c r="BB871" s="458" t="str">
        <f t="shared" si="77"/>
        <v/>
      </c>
      <c r="BC871" s="442"/>
    </row>
    <row r="872" spans="40:55">
      <c r="AN872" s="90"/>
      <c r="AO872" s="90"/>
      <c r="AP872" s="90"/>
      <c r="AQ872" s="90"/>
      <c r="AR872" s="90"/>
      <c r="AS872" s="90"/>
      <c r="AT872" s="90"/>
      <c r="AU872" s="90"/>
      <c r="AV872" s="90"/>
      <c r="AW872" s="90"/>
      <c r="AX872" s="90" t="str">
        <f t="shared" si="73"/>
        <v/>
      </c>
      <c r="AY872" s="90" t="str">
        <f t="shared" si="74"/>
        <v/>
      </c>
      <c r="AZ872" s="90" t="str">
        <f t="shared" si="75"/>
        <v/>
      </c>
      <c r="BA872" s="90" t="str">
        <f t="shared" si="76"/>
        <v/>
      </c>
      <c r="BB872" s="458" t="str">
        <f t="shared" si="77"/>
        <v/>
      </c>
      <c r="BC872" s="442"/>
    </row>
    <row r="873" spans="40:55">
      <c r="AN873" s="90"/>
      <c r="AO873" s="90"/>
      <c r="AP873" s="90"/>
      <c r="AQ873" s="90"/>
      <c r="AR873" s="90"/>
      <c r="AS873" s="90"/>
      <c r="AT873" s="90"/>
      <c r="AU873" s="90"/>
      <c r="AV873" s="90"/>
      <c r="AW873" s="90"/>
      <c r="AX873" s="90" t="str">
        <f t="shared" si="73"/>
        <v/>
      </c>
      <c r="AY873" s="90" t="str">
        <f t="shared" si="74"/>
        <v/>
      </c>
      <c r="AZ873" s="90" t="str">
        <f t="shared" si="75"/>
        <v/>
      </c>
      <c r="BA873" s="90" t="str">
        <f t="shared" si="76"/>
        <v/>
      </c>
      <c r="BB873" s="458" t="str">
        <f t="shared" si="77"/>
        <v/>
      </c>
      <c r="BC873" s="442"/>
    </row>
    <row r="874" spans="40:55">
      <c r="AN874" s="90"/>
      <c r="AO874" s="90"/>
      <c r="AP874" s="90"/>
      <c r="AQ874" s="90"/>
      <c r="AR874" s="90"/>
      <c r="AS874" s="90"/>
      <c r="AT874" s="90"/>
      <c r="AU874" s="90"/>
      <c r="AV874" s="90"/>
      <c r="AW874" s="90"/>
      <c r="AX874" s="90" t="str">
        <f t="shared" ref="AX874:AX937" si="78">IF(A874="","",AZ874+BB874)</f>
        <v/>
      </c>
      <c r="AY874" s="90" t="str">
        <f t="shared" ref="AY874:AY937" si="79">IF(AND(A874&lt;&gt;"",AS874&lt;&gt;""),"1","")</f>
        <v/>
      </c>
      <c r="AZ874" s="90" t="str">
        <f t="shared" ref="AZ874:AZ937" si="80">IF(A874="","",IF(AY874="",AZ873,AZ873+AY874))</f>
        <v/>
      </c>
      <c r="BA874" s="90" t="str">
        <f t="shared" ref="BA874:BA937" si="81">IF(AND(A874&lt;&gt;"",AS874=""),"1","")</f>
        <v/>
      </c>
      <c r="BB874" s="458" t="str">
        <f t="shared" ref="BB874:BB937" si="82">IF(A874="","",IF(BA874="",BB873,BB873+BA874))</f>
        <v/>
      </c>
      <c r="BC874" s="442"/>
    </row>
    <row r="875" spans="40:55">
      <c r="AN875" s="90"/>
      <c r="AO875" s="90"/>
      <c r="AP875" s="90"/>
      <c r="AQ875" s="90"/>
      <c r="AR875" s="90"/>
      <c r="AS875" s="90"/>
      <c r="AT875" s="90"/>
      <c r="AU875" s="90"/>
      <c r="AV875" s="90"/>
      <c r="AW875" s="90"/>
      <c r="AX875" s="90" t="str">
        <f t="shared" si="78"/>
        <v/>
      </c>
      <c r="AY875" s="90" t="str">
        <f t="shared" si="79"/>
        <v/>
      </c>
      <c r="AZ875" s="90" t="str">
        <f t="shared" si="80"/>
        <v/>
      </c>
      <c r="BA875" s="90" t="str">
        <f t="shared" si="81"/>
        <v/>
      </c>
      <c r="BB875" s="458" t="str">
        <f t="shared" si="82"/>
        <v/>
      </c>
      <c r="BC875" s="442"/>
    </row>
    <row r="876" spans="40:55">
      <c r="AN876" s="90"/>
      <c r="AO876" s="90"/>
      <c r="AP876" s="90"/>
      <c r="AQ876" s="90"/>
      <c r="AR876" s="90"/>
      <c r="AS876" s="90"/>
      <c r="AT876" s="90"/>
      <c r="AU876" s="90"/>
      <c r="AV876" s="90"/>
      <c r="AW876" s="90"/>
      <c r="AX876" s="90" t="str">
        <f t="shared" si="78"/>
        <v/>
      </c>
      <c r="AY876" s="90" t="str">
        <f t="shared" si="79"/>
        <v/>
      </c>
      <c r="AZ876" s="90" t="str">
        <f t="shared" si="80"/>
        <v/>
      </c>
      <c r="BA876" s="90" t="str">
        <f t="shared" si="81"/>
        <v/>
      </c>
      <c r="BB876" s="458" t="str">
        <f t="shared" si="82"/>
        <v/>
      </c>
      <c r="BC876" s="442"/>
    </row>
    <row r="877" spans="40:55">
      <c r="AN877" s="90"/>
      <c r="AO877" s="90"/>
      <c r="AP877" s="90"/>
      <c r="AQ877" s="90"/>
      <c r="AR877" s="90"/>
      <c r="AS877" s="90"/>
      <c r="AT877" s="90"/>
      <c r="AU877" s="90"/>
      <c r="AV877" s="90"/>
      <c r="AW877" s="90"/>
      <c r="AX877" s="90" t="str">
        <f t="shared" si="78"/>
        <v/>
      </c>
      <c r="AY877" s="90" t="str">
        <f t="shared" si="79"/>
        <v/>
      </c>
      <c r="AZ877" s="90" t="str">
        <f t="shared" si="80"/>
        <v/>
      </c>
      <c r="BA877" s="90" t="str">
        <f t="shared" si="81"/>
        <v/>
      </c>
      <c r="BB877" s="458" t="str">
        <f t="shared" si="82"/>
        <v/>
      </c>
      <c r="BC877" s="442"/>
    </row>
    <row r="878" spans="40:55">
      <c r="AN878" s="90"/>
      <c r="AO878" s="90"/>
      <c r="AP878" s="90"/>
      <c r="AQ878" s="90"/>
      <c r="AR878" s="90"/>
      <c r="AS878" s="90"/>
      <c r="AT878" s="90"/>
      <c r="AU878" s="90"/>
      <c r="AV878" s="90"/>
      <c r="AW878" s="90"/>
      <c r="AX878" s="90" t="str">
        <f t="shared" si="78"/>
        <v/>
      </c>
      <c r="AY878" s="90" t="str">
        <f t="shared" si="79"/>
        <v/>
      </c>
      <c r="AZ878" s="90" t="str">
        <f t="shared" si="80"/>
        <v/>
      </c>
      <c r="BA878" s="90" t="str">
        <f t="shared" si="81"/>
        <v/>
      </c>
      <c r="BB878" s="458" t="str">
        <f t="shared" si="82"/>
        <v/>
      </c>
      <c r="BC878" s="442"/>
    </row>
    <row r="879" spans="40:55">
      <c r="AN879" s="90"/>
      <c r="AO879" s="90"/>
      <c r="AP879" s="90"/>
      <c r="AQ879" s="90"/>
      <c r="AR879" s="90"/>
      <c r="AS879" s="90"/>
      <c r="AT879" s="90"/>
      <c r="AU879" s="90"/>
      <c r="AV879" s="90"/>
      <c r="AW879" s="90"/>
      <c r="AX879" s="90" t="str">
        <f t="shared" si="78"/>
        <v/>
      </c>
      <c r="AY879" s="90" t="str">
        <f t="shared" si="79"/>
        <v/>
      </c>
      <c r="AZ879" s="90" t="str">
        <f t="shared" si="80"/>
        <v/>
      </c>
      <c r="BA879" s="90" t="str">
        <f t="shared" si="81"/>
        <v/>
      </c>
      <c r="BB879" s="458" t="str">
        <f t="shared" si="82"/>
        <v/>
      </c>
      <c r="BC879" s="442"/>
    </row>
    <row r="880" spans="40:55">
      <c r="AN880" s="90"/>
      <c r="AO880" s="90"/>
      <c r="AP880" s="90"/>
      <c r="AQ880" s="90"/>
      <c r="AR880" s="90"/>
      <c r="AS880" s="90"/>
      <c r="AT880" s="90"/>
      <c r="AU880" s="90"/>
      <c r="AV880" s="90"/>
      <c r="AW880" s="90"/>
      <c r="AX880" s="90" t="str">
        <f t="shared" si="78"/>
        <v/>
      </c>
      <c r="AY880" s="90" t="str">
        <f t="shared" si="79"/>
        <v/>
      </c>
      <c r="AZ880" s="90" t="str">
        <f t="shared" si="80"/>
        <v/>
      </c>
      <c r="BA880" s="90" t="str">
        <f t="shared" si="81"/>
        <v/>
      </c>
      <c r="BB880" s="458" t="str">
        <f t="shared" si="82"/>
        <v/>
      </c>
      <c r="BC880" s="442"/>
    </row>
    <row r="881" spans="18:54">
      <c r="R881" s="202"/>
      <c r="AX881" s="90" t="str">
        <f t="shared" si="78"/>
        <v/>
      </c>
      <c r="AY881" s="90" t="str">
        <f t="shared" si="79"/>
        <v/>
      </c>
      <c r="AZ881" s="90" t="str">
        <f t="shared" si="80"/>
        <v/>
      </c>
      <c r="BA881" s="90" t="str">
        <f t="shared" si="81"/>
        <v/>
      </c>
      <c r="BB881" s="458" t="str">
        <f t="shared" si="82"/>
        <v/>
      </c>
    </row>
    <row r="882" spans="18:54">
      <c r="R882" s="202"/>
      <c r="AX882" s="90" t="str">
        <f t="shared" si="78"/>
        <v/>
      </c>
      <c r="AY882" s="90" t="str">
        <f t="shared" si="79"/>
        <v/>
      </c>
      <c r="AZ882" s="90" t="str">
        <f t="shared" si="80"/>
        <v/>
      </c>
      <c r="BA882" s="90" t="str">
        <f t="shared" si="81"/>
        <v/>
      </c>
      <c r="BB882" s="458" t="str">
        <f t="shared" si="82"/>
        <v/>
      </c>
    </row>
    <row r="883" spans="18:54">
      <c r="AX883" s="90" t="str">
        <f t="shared" si="78"/>
        <v/>
      </c>
      <c r="AY883" s="90" t="str">
        <f t="shared" si="79"/>
        <v/>
      </c>
      <c r="AZ883" s="90" t="str">
        <f t="shared" si="80"/>
        <v/>
      </c>
      <c r="BA883" s="90" t="str">
        <f t="shared" si="81"/>
        <v/>
      </c>
      <c r="BB883" s="458" t="str">
        <f t="shared" si="82"/>
        <v/>
      </c>
    </row>
    <row r="884" spans="18:54">
      <c r="AX884" s="90" t="str">
        <f t="shared" si="78"/>
        <v/>
      </c>
      <c r="AY884" s="90" t="str">
        <f t="shared" si="79"/>
        <v/>
      </c>
      <c r="AZ884" s="90" t="str">
        <f t="shared" si="80"/>
        <v/>
      </c>
      <c r="BA884" s="90" t="str">
        <f t="shared" si="81"/>
        <v/>
      </c>
      <c r="BB884" s="458" t="str">
        <f t="shared" si="82"/>
        <v/>
      </c>
    </row>
    <row r="885" spans="18:54">
      <c r="AX885" s="90" t="str">
        <f t="shared" si="78"/>
        <v/>
      </c>
      <c r="AY885" s="90" t="str">
        <f t="shared" si="79"/>
        <v/>
      </c>
      <c r="AZ885" s="90" t="str">
        <f t="shared" si="80"/>
        <v/>
      </c>
      <c r="BA885" s="90" t="str">
        <f t="shared" si="81"/>
        <v/>
      </c>
      <c r="BB885" s="458" t="str">
        <f t="shared" si="82"/>
        <v/>
      </c>
    </row>
    <row r="886" spans="18:54">
      <c r="AX886" s="90" t="str">
        <f t="shared" si="78"/>
        <v/>
      </c>
      <c r="AY886" s="90" t="str">
        <f t="shared" si="79"/>
        <v/>
      </c>
      <c r="AZ886" s="90" t="str">
        <f t="shared" si="80"/>
        <v/>
      </c>
      <c r="BA886" s="90" t="str">
        <f t="shared" si="81"/>
        <v/>
      </c>
      <c r="BB886" s="458" t="str">
        <f t="shared" si="82"/>
        <v/>
      </c>
    </row>
    <row r="887" spans="18:54">
      <c r="AX887" s="90" t="str">
        <f t="shared" si="78"/>
        <v/>
      </c>
      <c r="AY887" s="90" t="str">
        <f t="shared" si="79"/>
        <v/>
      </c>
      <c r="AZ887" s="90" t="str">
        <f t="shared" si="80"/>
        <v/>
      </c>
      <c r="BA887" s="90" t="str">
        <f t="shared" si="81"/>
        <v/>
      </c>
      <c r="BB887" s="458" t="str">
        <f t="shared" si="82"/>
        <v/>
      </c>
    </row>
    <row r="888" spans="18:54">
      <c r="AX888" s="90" t="str">
        <f t="shared" si="78"/>
        <v/>
      </c>
      <c r="AY888" s="90" t="str">
        <f t="shared" si="79"/>
        <v/>
      </c>
      <c r="AZ888" s="90" t="str">
        <f t="shared" si="80"/>
        <v/>
      </c>
      <c r="BA888" s="90" t="str">
        <f t="shared" si="81"/>
        <v/>
      </c>
      <c r="BB888" s="458" t="str">
        <f t="shared" si="82"/>
        <v/>
      </c>
    </row>
    <row r="889" spans="18:54">
      <c r="AX889" s="90" t="str">
        <f t="shared" si="78"/>
        <v/>
      </c>
      <c r="AY889" s="90" t="str">
        <f t="shared" si="79"/>
        <v/>
      </c>
      <c r="AZ889" s="90" t="str">
        <f t="shared" si="80"/>
        <v/>
      </c>
      <c r="BA889" s="90" t="str">
        <f t="shared" si="81"/>
        <v/>
      </c>
      <c r="BB889" s="458" t="str">
        <f t="shared" si="82"/>
        <v/>
      </c>
    </row>
    <row r="890" spans="18:54">
      <c r="AX890" s="90" t="str">
        <f t="shared" si="78"/>
        <v/>
      </c>
      <c r="AY890" s="90" t="str">
        <f t="shared" si="79"/>
        <v/>
      </c>
      <c r="AZ890" s="90" t="str">
        <f t="shared" si="80"/>
        <v/>
      </c>
      <c r="BA890" s="90" t="str">
        <f t="shared" si="81"/>
        <v/>
      </c>
      <c r="BB890" s="458" t="str">
        <f t="shared" si="82"/>
        <v/>
      </c>
    </row>
    <row r="891" spans="18:54">
      <c r="AX891" s="90" t="str">
        <f t="shared" si="78"/>
        <v/>
      </c>
      <c r="AY891" s="90" t="str">
        <f t="shared" si="79"/>
        <v/>
      </c>
      <c r="AZ891" s="90" t="str">
        <f t="shared" si="80"/>
        <v/>
      </c>
      <c r="BA891" s="90" t="str">
        <f t="shared" si="81"/>
        <v/>
      </c>
      <c r="BB891" s="458" t="str">
        <f t="shared" si="82"/>
        <v/>
      </c>
    </row>
    <row r="892" spans="18:54">
      <c r="AX892" s="90" t="str">
        <f t="shared" si="78"/>
        <v/>
      </c>
      <c r="AY892" s="90" t="str">
        <f t="shared" si="79"/>
        <v/>
      </c>
      <c r="AZ892" s="90" t="str">
        <f t="shared" si="80"/>
        <v/>
      </c>
      <c r="BA892" s="90" t="str">
        <f t="shared" si="81"/>
        <v/>
      </c>
      <c r="BB892" s="458" t="str">
        <f t="shared" si="82"/>
        <v/>
      </c>
    </row>
    <row r="893" spans="18:54">
      <c r="AO893" s="91" t="s">
        <v>1065</v>
      </c>
      <c r="AX893" s="90" t="str">
        <f t="shared" si="78"/>
        <v/>
      </c>
      <c r="AY893" s="90" t="str">
        <f t="shared" si="79"/>
        <v/>
      </c>
      <c r="AZ893" s="90" t="str">
        <f t="shared" si="80"/>
        <v/>
      </c>
      <c r="BA893" s="90" t="str">
        <f t="shared" si="81"/>
        <v/>
      </c>
      <c r="BB893" s="458" t="str">
        <f t="shared" si="82"/>
        <v/>
      </c>
    </row>
    <row r="894" spans="18:54">
      <c r="AX894" s="90" t="str">
        <f t="shared" si="78"/>
        <v/>
      </c>
      <c r="AY894" s="90" t="str">
        <f t="shared" si="79"/>
        <v/>
      </c>
      <c r="AZ894" s="90" t="str">
        <f t="shared" si="80"/>
        <v/>
      </c>
      <c r="BA894" s="90" t="str">
        <f t="shared" si="81"/>
        <v/>
      </c>
      <c r="BB894" s="458" t="str">
        <f t="shared" si="82"/>
        <v/>
      </c>
    </row>
    <row r="895" spans="18:54">
      <c r="AX895" s="90" t="str">
        <f t="shared" si="78"/>
        <v/>
      </c>
      <c r="AY895" s="90" t="str">
        <f t="shared" si="79"/>
        <v/>
      </c>
      <c r="AZ895" s="90" t="str">
        <f t="shared" si="80"/>
        <v/>
      </c>
      <c r="BA895" s="90" t="str">
        <f t="shared" si="81"/>
        <v/>
      </c>
      <c r="BB895" s="458" t="str">
        <f t="shared" si="82"/>
        <v/>
      </c>
    </row>
    <row r="896" spans="18:54">
      <c r="AX896" s="90" t="str">
        <f t="shared" si="78"/>
        <v/>
      </c>
      <c r="AY896" s="90" t="str">
        <f t="shared" si="79"/>
        <v/>
      </c>
      <c r="AZ896" s="90" t="str">
        <f t="shared" si="80"/>
        <v/>
      </c>
      <c r="BA896" s="90" t="str">
        <f t="shared" si="81"/>
        <v/>
      </c>
      <c r="BB896" s="458" t="str">
        <f t="shared" si="82"/>
        <v/>
      </c>
    </row>
    <row r="897" spans="50:54">
      <c r="AX897" s="90" t="str">
        <f t="shared" si="78"/>
        <v/>
      </c>
      <c r="AY897" s="90" t="str">
        <f t="shared" si="79"/>
        <v/>
      </c>
      <c r="AZ897" s="90" t="str">
        <f t="shared" si="80"/>
        <v/>
      </c>
      <c r="BA897" s="90" t="str">
        <f t="shared" si="81"/>
        <v/>
      </c>
      <c r="BB897" s="458" t="str">
        <f t="shared" si="82"/>
        <v/>
      </c>
    </row>
    <row r="898" spans="50:54">
      <c r="AX898" s="90" t="str">
        <f t="shared" si="78"/>
        <v/>
      </c>
      <c r="AY898" s="90" t="str">
        <f t="shared" si="79"/>
        <v/>
      </c>
      <c r="AZ898" s="90" t="str">
        <f t="shared" si="80"/>
        <v/>
      </c>
      <c r="BA898" s="90" t="str">
        <f t="shared" si="81"/>
        <v/>
      </c>
      <c r="BB898" s="458" t="str">
        <f t="shared" si="82"/>
        <v/>
      </c>
    </row>
    <row r="899" spans="50:54">
      <c r="AX899" s="90" t="str">
        <f t="shared" si="78"/>
        <v/>
      </c>
      <c r="AY899" s="90" t="str">
        <f t="shared" si="79"/>
        <v/>
      </c>
      <c r="AZ899" s="90" t="str">
        <f t="shared" si="80"/>
        <v/>
      </c>
      <c r="BA899" s="90" t="str">
        <f t="shared" si="81"/>
        <v/>
      </c>
      <c r="BB899" s="458" t="str">
        <f t="shared" si="82"/>
        <v/>
      </c>
    </row>
    <row r="900" spans="50:54">
      <c r="AX900" s="90" t="str">
        <f t="shared" si="78"/>
        <v/>
      </c>
      <c r="AY900" s="90" t="str">
        <f t="shared" si="79"/>
        <v/>
      </c>
      <c r="AZ900" s="90" t="str">
        <f t="shared" si="80"/>
        <v/>
      </c>
      <c r="BA900" s="90" t="str">
        <f t="shared" si="81"/>
        <v/>
      </c>
      <c r="BB900" s="458" t="str">
        <f t="shared" si="82"/>
        <v/>
      </c>
    </row>
    <row r="901" spans="50:54">
      <c r="AX901" s="90" t="str">
        <f t="shared" si="78"/>
        <v/>
      </c>
      <c r="AY901" s="90" t="str">
        <f t="shared" si="79"/>
        <v/>
      </c>
      <c r="AZ901" s="90" t="str">
        <f t="shared" si="80"/>
        <v/>
      </c>
      <c r="BA901" s="90" t="str">
        <f t="shared" si="81"/>
        <v/>
      </c>
      <c r="BB901" s="458" t="str">
        <f t="shared" si="82"/>
        <v/>
      </c>
    </row>
    <row r="902" spans="50:54">
      <c r="AX902" s="90" t="str">
        <f t="shared" si="78"/>
        <v/>
      </c>
      <c r="AY902" s="90" t="str">
        <f t="shared" si="79"/>
        <v/>
      </c>
      <c r="AZ902" s="90" t="str">
        <f t="shared" si="80"/>
        <v/>
      </c>
      <c r="BA902" s="90" t="str">
        <f t="shared" si="81"/>
        <v/>
      </c>
      <c r="BB902" s="458" t="str">
        <f t="shared" si="82"/>
        <v/>
      </c>
    </row>
    <row r="903" spans="50:54">
      <c r="AX903" s="90" t="str">
        <f t="shared" si="78"/>
        <v/>
      </c>
      <c r="AY903" s="90" t="str">
        <f t="shared" si="79"/>
        <v/>
      </c>
      <c r="AZ903" s="90" t="str">
        <f t="shared" si="80"/>
        <v/>
      </c>
      <c r="BA903" s="90" t="str">
        <f t="shared" si="81"/>
        <v/>
      </c>
      <c r="BB903" s="458" t="str">
        <f t="shared" si="82"/>
        <v/>
      </c>
    </row>
    <row r="904" spans="50:54">
      <c r="AX904" s="90" t="str">
        <f t="shared" si="78"/>
        <v/>
      </c>
      <c r="AY904" s="90" t="str">
        <f t="shared" si="79"/>
        <v/>
      </c>
      <c r="AZ904" s="90" t="str">
        <f t="shared" si="80"/>
        <v/>
      </c>
      <c r="BA904" s="90" t="str">
        <f t="shared" si="81"/>
        <v/>
      </c>
      <c r="BB904" s="458" t="str">
        <f t="shared" si="82"/>
        <v/>
      </c>
    </row>
    <row r="905" spans="50:54">
      <c r="AX905" s="90" t="str">
        <f t="shared" si="78"/>
        <v/>
      </c>
      <c r="AY905" s="90" t="str">
        <f t="shared" si="79"/>
        <v/>
      </c>
      <c r="AZ905" s="90" t="str">
        <f t="shared" si="80"/>
        <v/>
      </c>
      <c r="BA905" s="90" t="str">
        <f t="shared" si="81"/>
        <v/>
      </c>
      <c r="BB905" s="458" t="str">
        <f t="shared" si="82"/>
        <v/>
      </c>
    </row>
    <row r="906" spans="50:54">
      <c r="AX906" s="90" t="str">
        <f t="shared" si="78"/>
        <v/>
      </c>
      <c r="AY906" s="90" t="str">
        <f t="shared" si="79"/>
        <v/>
      </c>
      <c r="AZ906" s="90" t="str">
        <f t="shared" si="80"/>
        <v/>
      </c>
      <c r="BA906" s="90" t="str">
        <f t="shared" si="81"/>
        <v/>
      </c>
      <c r="BB906" s="458" t="str">
        <f t="shared" si="82"/>
        <v/>
      </c>
    </row>
    <row r="907" spans="50:54">
      <c r="AX907" s="90" t="str">
        <f t="shared" si="78"/>
        <v/>
      </c>
      <c r="AY907" s="90" t="str">
        <f t="shared" si="79"/>
        <v/>
      </c>
      <c r="AZ907" s="90" t="str">
        <f t="shared" si="80"/>
        <v/>
      </c>
      <c r="BA907" s="90" t="str">
        <f t="shared" si="81"/>
        <v/>
      </c>
      <c r="BB907" s="458" t="str">
        <f t="shared" si="82"/>
        <v/>
      </c>
    </row>
    <row r="908" spans="50:54">
      <c r="AX908" s="90" t="str">
        <f t="shared" si="78"/>
        <v/>
      </c>
      <c r="AY908" s="90" t="str">
        <f t="shared" si="79"/>
        <v/>
      </c>
      <c r="AZ908" s="90" t="str">
        <f t="shared" si="80"/>
        <v/>
      </c>
      <c r="BA908" s="90" t="str">
        <f t="shared" si="81"/>
        <v/>
      </c>
      <c r="BB908" s="458" t="str">
        <f t="shared" si="82"/>
        <v/>
      </c>
    </row>
    <row r="909" spans="50:54">
      <c r="AX909" s="90" t="str">
        <f t="shared" si="78"/>
        <v/>
      </c>
      <c r="AY909" s="90" t="str">
        <f t="shared" si="79"/>
        <v/>
      </c>
      <c r="AZ909" s="90" t="str">
        <f t="shared" si="80"/>
        <v/>
      </c>
      <c r="BA909" s="90" t="str">
        <f t="shared" si="81"/>
        <v/>
      </c>
      <c r="BB909" s="458" t="str">
        <f t="shared" si="82"/>
        <v/>
      </c>
    </row>
    <row r="910" spans="50:54">
      <c r="AX910" s="90" t="str">
        <f t="shared" si="78"/>
        <v/>
      </c>
      <c r="AY910" s="90" t="str">
        <f t="shared" si="79"/>
        <v/>
      </c>
      <c r="AZ910" s="90" t="str">
        <f t="shared" si="80"/>
        <v/>
      </c>
      <c r="BA910" s="90" t="str">
        <f t="shared" si="81"/>
        <v/>
      </c>
      <c r="BB910" s="458" t="str">
        <f t="shared" si="82"/>
        <v/>
      </c>
    </row>
    <row r="911" spans="50:54">
      <c r="AX911" s="90" t="str">
        <f t="shared" si="78"/>
        <v/>
      </c>
      <c r="AY911" s="90" t="str">
        <f t="shared" si="79"/>
        <v/>
      </c>
      <c r="AZ911" s="90" t="str">
        <f t="shared" si="80"/>
        <v/>
      </c>
      <c r="BA911" s="90" t="str">
        <f t="shared" si="81"/>
        <v/>
      </c>
      <c r="BB911" s="458" t="str">
        <f t="shared" si="82"/>
        <v/>
      </c>
    </row>
    <row r="912" spans="50:54">
      <c r="AX912" s="90" t="str">
        <f t="shared" si="78"/>
        <v/>
      </c>
      <c r="AY912" s="90" t="str">
        <f t="shared" si="79"/>
        <v/>
      </c>
      <c r="AZ912" s="90" t="str">
        <f t="shared" si="80"/>
        <v/>
      </c>
      <c r="BA912" s="90" t="str">
        <f t="shared" si="81"/>
        <v/>
      </c>
      <c r="BB912" s="458" t="str">
        <f t="shared" si="82"/>
        <v/>
      </c>
    </row>
    <row r="913" spans="50:54">
      <c r="AX913" s="90" t="str">
        <f t="shared" si="78"/>
        <v/>
      </c>
      <c r="AY913" s="90" t="str">
        <f t="shared" si="79"/>
        <v/>
      </c>
      <c r="AZ913" s="90" t="str">
        <f t="shared" si="80"/>
        <v/>
      </c>
      <c r="BA913" s="90" t="str">
        <f t="shared" si="81"/>
        <v/>
      </c>
      <c r="BB913" s="458" t="str">
        <f t="shared" si="82"/>
        <v/>
      </c>
    </row>
    <row r="914" spans="50:54">
      <c r="AX914" s="90" t="str">
        <f t="shared" si="78"/>
        <v/>
      </c>
      <c r="AY914" s="90" t="str">
        <f t="shared" si="79"/>
        <v/>
      </c>
      <c r="AZ914" s="90" t="str">
        <f t="shared" si="80"/>
        <v/>
      </c>
      <c r="BA914" s="90" t="str">
        <f t="shared" si="81"/>
        <v/>
      </c>
      <c r="BB914" s="458" t="str">
        <f t="shared" si="82"/>
        <v/>
      </c>
    </row>
    <row r="915" spans="50:54">
      <c r="AX915" s="90" t="str">
        <f t="shared" si="78"/>
        <v/>
      </c>
      <c r="AY915" s="90" t="str">
        <f t="shared" si="79"/>
        <v/>
      </c>
      <c r="AZ915" s="90" t="str">
        <f t="shared" si="80"/>
        <v/>
      </c>
      <c r="BA915" s="90" t="str">
        <f t="shared" si="81"/>
        <v/>
      </c>
      <c r="BB915" s="458" t="str">
        <f t="shared" si="82"/>
        <v/>
      </c>
    </row>
    <row r="916" spans="50:54">
      <c r="AX916" s="90" t="str">
        <f t="shared" si="78"/>
        <v/>
      </c>
      <c r="AY916" s="90" t="str">
        <f t="shared" si="79"/>
        <v/>
      </c>
      <c r="AZ916" s="90" t="str">
        <f t="shared" si="80"/>
        <v/>
      </c>
      <c r="BA916" s="90" t="str">
        <f t="shared" si="81"/>
        <v/>
      </c>
      <c r="BB916" s="458" t="str">
        <f t="shared" si="82"/>
        <v/>
      </c>
    </row>
    <row r="917" spans="50:54">
      <c r="AX917" s="90" t="str">
        <f t="shared" si="78"/>
        <v/>
      </c>
      <c r="AY917" s="90" t="str">
        <f t="shared" si="79"/>
        <v/>
      </c>
      <c r="AZ917" s="90" t="str">
        <f t="shared" si="80"/>
        <v/>
      </c>
      <c r="BA917" s="90" t="str">
        <f t="shared" si="81"/>
        <v/>
      </c>
      <c r="BB917" s="458" t="str">
        <f t="shared" si="82"/>
        <v/>
      </c>
    </row>
    <row r="918" spans="50:54">
      <c r="AX918" s="90" t="str">
        <f t="shared" si="78"/>
        <v/>
      </c>
      <c r="AY918" s="90" t="str">
        <f t="shared" si="79"/>
        <v/>
      </c>
      <c r="AZ918" s="90" t="str">
        <f t="shared" si="80"/>
        <v/>
      </c>
      <c r="BA918" s="90" t="str">
        <f t="shared" si="81"/>
        <v/>
      </c>
      <c r="BB918" s="458" t="str">
        <f t="shared" si="82"/>
        <v/>
      </c>
    </row>
    <row r="919" spans="50:54">
      <c r="AX919" s="90" t="str">
        <f t="shared" si="78"/>
        <v/>
      </c>
      <c r="AY919" s="90" t="str">
        <f t="shared" si="79"/>
        <v/>
      </c>
      <c r="AZ919" s="90" t="str">
        <f t="shared" si="80"/>
        <v/>
      </c>
      <c r="BA919" s="90" t="str">
        <f t="shared" si="81"/>
        <v/>
      </c>
      <c r="BB919" s="458" t="str">
        <f t="shared" si="82"/>
        <v/>
      </c>
    </row>
    <row r="920" spans="50:54">
      <c r="AX920" s="90" t="str">
        <f t="shared" si="78"/>
        <v/>
      </c>
      <c r="AY920" s="90" t="str">
        <f t="shared" si="79"/>
        <v/>
      </c>
      <c r="AZ920" s="90" t="str">
        <f t="shared" si="80"/>
        <v/>
      </c>
      <c r="BA920" s="90" t="str">
        <f t="shared" si="81"/>
        <v/>
      </c>
      <c r="BB920" s="458" t="str">
        <f t="shared" si="82"/>
        <v/>
      </c>
    </row>
    <row r="921" spans="50:54">
      <c r="AX921" s="90" t="str">
        <f t="shared" si="78"/>
        <v/>
      </c>
      <c r="AY921" s="90" t="str">
        <f t="shared" si="79"/>
        <v/>
      </c>
      <c r="AZ921" s="90" t="str">
        <f t="shared" si="80"/>
        <v/>
      </c>
      <c r="BA921" s="90" t="str">
        <f t="shared" si="81"/>
        <v/>
      </c>
      <c r="BB921" s="458" t="str">
        <f t="shared" si="82"/>
        <v/>
      </c>
    </row>
    <row r="922" spans="50:54">
      <c r="AX922" s="90" t="str">
        <f t="shared" si="78"/>
        <v/>
      </c>
      <c r="AY922" s="90" t="str">
        <f t="shared" si="79"/>
        <v/>
      </c>
      <c r="AZ922" s="90" t="str">
        <f t="shared" si="80"/>
        <v/>
      </c>
      <c r="BA922" s="90" t="str">
        <f t="shared" si="81"/>
        <v/>
      </c>
      <c r="BB922" s="458" t="str">
        <f t="shared" si="82"/>
        <v/>
      </c>
    </row>
    <row r="923" spans="50:54">
      <c r="AX923" s="90" t="str">
        <f t="shared" si="78"/>
        <v/>
      </c>
      <c r="AY923" s="90" t="str">
        <f t="shared" si="79"/>
        <v/>
      </c>
      <c r="AZ923" s="90" t="str">
        <f t="shared" si="80"/>
        <v/>
      </c>
      <c r="BA923" s="90" t="str">
        <f t="shared" si="81"/>
        <v/>
      </c>
      <c r="BB923" s="458" t="str">
        <f t="shared" si="82"/>
        <v/>
      </c>
    </row>
    <row r="924" spans="50:54">
      <c r="AX924" s="90" t="str">
        <f t="shared" si="78"/>
        <v/>
      </c>
      <c r="AY924" s="90" t="str">
        <f t="shared" si="79"/>
        <v/>
      </c>
      <c r="AZ924" s="90" t="str">
        <f t="shared" si="80"/>
        <v/>
      </c>
      <c r="BA924" s="90" t="str">
        <f t="shared" si="81"/>
        <v/>
      </c>
      <c r="BB924" s="458" t="str">
        <f t="shared" si="82"/>
        <v/>
      </c>
    </row>
    <row r="925" spans="50:54">
      <c r="AX925" s="90" t="str">
        <f t="shared" si="78"/>
        <v/>
      </c>
      <c r="AY925" s="90" t="str">
        <f t="shared" si="79"/>
        <v/>
      </c>
      <c r="AZ925" s="90" t="str">
        <f t="shared" si="80"/>
        <v/>
      </c>
      <c r="BA925" s="90" t="str">
        <f t="shared" si="81"/>
        <v/>
      </c>
      <c r="BB925" s="458" t="str">
        <f t="shared" si="82"/>
        <v/>
      </c>
    </row>
    <row r="926" spans="50:54">
      <c r="AX926" s="90" t="str">
        <f t="shared" si="78"/>
        <v/>
      </c>
      <c r="AY926" s="90" t="str">
        <f t="shared" si="79"/>
        <v/>
      </c>
      <c r="AZ926" s="90" t="str">
        <f t="shared" si="80"/>
        <v/>
      </c>
      <c r="BA926" s="90" t="str">
        <f t="shared" si="81"/>
        <v/>
      </c>
      <c r="BB926" s="458" t="str">
        <f t="shared" si="82"/>
        <v/>
      </c>
    </row>
    <row r="927" spans="50:54">
      <c r="AX927" s="90" t="str">
        <f t="shared" si="78"/>
        <v/>
      </c>
      <c r="AY927" s="90" t="str">
        <f t="shared" si="79"/>
        <v/>
      </c>
      <c r="AZ927" s="90" t="str">
        <f t="shared" si="80"/>
        <v/>
      </c>
      <c r="BA927" s="90" t="str">
        <f t="shared" si="81"/>
        <v/>
      </c>
      <c r="BB927" s="458" t="str">
        <f t="shared" si="82"/>
        <v/>
      </c>
    </row>
    <row r="928" spans="50:54">
      <c r="AX928" s="90" t="str">
        <f t="shared" si="78"/>
        <v/>
      </c>
      <c r="AY928" s="90" t="str">
        <f t="shared" si="79"/>
        <v/>
      </c>
      <c r="AZ928" s="90" t="str">
        <f t="shared" si="80"/>
        <v/>
      </c>
      <c r="BA928" s="90" t="str">
        <f t="shared" si="81"/>
        <v/>
      </c>
      <c r="BB928" s="458" t="str">
        <f t="shared" si="82"/>
        <v/>
      </c>
    </row>
    <row r="929" spans="50:54">
      <c r="AX929" s="90" t="str">
        <f t="shared" si="78"/>
        <v/>
      </c>
      <c r="AY929" s="90" t="str">
        <f t="shared" si="79"/>
        <v/>
      </c>
      <c r="AZ929" s="90" t="str">
        <f t="shared" si="80"/>
        <v/>
      </c>
      <c r="BA929" s="90" t="str">
        <f t="shared" si="81"/>
        <v/>
      </c>
      <c r="BB929" s="458" t="str">
        <f t="shared" si="82"/>
        <v/>
      </c>
    </row>
    <row r="930" spans="50:54">
      <c r="AX930" s="90" t="str">
        <f t="shared" si="78"/>
        <v/>
      </c>
      <c r="AY930" s="90" t="str">
        <f t="shared" si="79"/>
        <v/>
      </c>
      <c r="AZ930" s="90" t="str">
        <f t="shared" si="80"/>
        <v/>
      </c>
      <c r="BA930" s="90" t="str">
        <f t="shared" si="81"/>
        <v/>
      </c>
      <c r="BB930" s="458" t="str">
        <f t="shared" si="82"/>
        <v/>
      </c>
    </row>
    <row r="931" spans="50:54">
      <c r="AX931" s="90" t="str">
        <f t="shared" si="78"/>
        <v/>
      </c>
      <c r="AY931" s="90" t="str">
        <f t="shared" si="79"/>
        <v/>
      </c>
      <c r="AZ931" s="90" t="str">
        <f t="shared" si="80"/>
        <v/>
      </c>
      <c r="BA931" s="90" t="str">
        <f t="shared" si="81"/>
        <v/>
      </c>
      <c r="BB931" s="458" t="str">
        <f t="shared" si="82"/>
        <v/>
      </c>
    </row>
    <row r="932" spans="50:54">
      <c r="AX932" s="90" t="str">
        <f t="shared" si="78"/>
        <v/>
      </c>
      <c r="AY932" s="90" t="str">
        <f t="shared" si="79"/>
        <v/>
      </c>
      <c r="AZ932" s="90" t="str">
        <f t="shared" si="80"/>
        <v/>
      </c>
      <c r="BA932" s="90" t="str">
        <f t="shared" si="81"/>
        <v/>
      </c>
      <c r="BB932" s="458" t="str">
        <f t="shared" si="82"/>
        <v/>
      </c>
    </row>
    <row r="933" spans="50:54">
      <c r="AX933" s="90" t="str">
        <f t="shared" si="78"/>
        <v/>
      </c>
      <c r="AY933" s="90" t="str">
        <f t="shared" si="79"/>
        <v/>
      </c>
      <c r="AZ933" s="90" t="str">
        <f t="shared" si="80"/>
        <v/>
      </c>
      <c r="BA933" s="90" t="str">
        <f t="shared" si="81"/>
        <v/>
      </c>
      <c r="BB933" s="458" t="str">
        <f t="shared" si="82"/>
        <v/>
      </c>
    </row>
    <row r="934" spans="50:54">
      <c r="AX934" s="90" t="str">
        <f t="shared" si="78"/>
        <v/>
      </c>
      <c r="AY934" s="90" t="str">
        <f t="shared" si="79"/>
        <v/>
      </c>
      <c r="AZ934" s="90" t="str">
        <f t="shared" si="80"/>
        <v/>
      </c>
      <c r="BA934" s="90" t="str">
        <f t="shared" si="81"/>
        <v/>
      </c>
      <c r="BB934" s="458" t="str">
        <f t="shared" si="82"/>
        <v/>
      </c>
    </row>
    <row r="935" spans="50:54">
      <c r="AX935" s="90" t="str">
        <f t="shared" si="78"/>
        <v/>
      </c>
      <c r="AY935" s="90" t="str">
        <f t="shared" si="79"/>
        <v/>
      </c>
      <c r="AZ935" s="90" t="str">
        <f t="shared" si="80"/>
        <v/>
      </c>
      <c r="BA935" s="90" t="str">
        <f t="shared" si="81"/>
        <v/>
      </c>
      <c r="BB935" s="458" t="str">
        <f t="shared" si="82"/>
        <v/>
      </c>
    </row>
    <row r="936" spans="50:54">
      <c r="AX936" s="90" t="str">
        <f t="shared" si="78"/>
        <v/>
      </c>
      <c r="AY936" s="90" t="str">
        <f t="shared" si="79"/>
        <v/>
      </c>
      <c r="AZ936" s="90" t="str">
        <f t="shared" si="80"/>
        <v/>
      </c>
      <c r="BA936" s="90" t="str">
        <f t="shared" si="81"/>
        <v/>
      </c>
      <c r="BB936" s="458" t="str">
        <f t="shared" si="82"/>
        <v/>
      </c>
    </row>
    <row r="937" spans="50:54">
      <c r="AX937" s="90" t="str">
        <f t="shared" si="78"/>
        <v/>
      </c>
      <c r="AY937" s="90" t="str">
        <f t="shared" si="79"/>
        <v/>
      </c>
      <c r="AZ937" s="90" t="str">
        <f t="shared" si="80"/>
        <v/>
      </c>
      <c r="BA937" s="90" t="str">
        <f t="shared" si="81"/>
        <v/>
      </c>
      <c r="BB937" s="458" t="str">
        <f t="shared" si="82"/>
        <v/>
      </c>
    </row>
    <row r="938" spans="50:54">
      <c r="AX938" s="90" t="str">
        <f t="shared" ref="AX938:AX1000" si="83">IF(A938="","",AZ938+BB938)</f>
        <v/>
      </c>
      <c r="AY938" s="90" t="str">
        <f t="shared" ref="AY938:AY1000" si="84">IF(AND(A938&lt;&gt;"",AS938&lt;&gt;""),"1","")</f>
        <v/>
      </c>
      <c r="AZ938" s="90" t="str">
        <f t="shared" ref="AZ938:AZ1000" si="85">IF(A938="","",IF(AY938="",AZ937,AZ937+AY938))</f>
        <v/>
      </c>
      <c r="BA938" s="90" t="str">
        <f t="shared" ref="BA938:BA1000" si="86">IF(AND(A938&lt;&gt;"",AS938=""),"1","")</f>
        <v/>
      </c>
      <c r="BB938" s="458" t="str">
        <f t="shared" ref="BB938:BB1000" si="87">IF(A938="","",IF(BA938="",BB937,BB937+BA938))</f>
        <v/>
      </c>
    </row>
    <row r="939" spans="50:54">
      <c r="AX939" s="90" t="str">
        <f t="shared" si="83"/>
        <v/>
      </c>
      <c r="AY939" s="90" t="str">
        <f t="shared" si="84"/>
        <v/>
      </c>
      <c r="AZ939" s="90" t="str">
        <f t="shared" si="85"/>
        <v/>
      </c>
      <c r="BA939" s="90" t="str">
        <f t="shared" si="86"/>
        <v/>
      </c>
      <c r="BB939" s="458" t="str">
        <f t="shared" si="87"/>
        <v/>
      </c>
    </row>
    <row r="940" spans="50:54">
      <c r="AX940" s="90" t="str">
        <f t="shared" si="83"/>
        <v/>
      </c>
      <c r="AY940" s="90" t="str">
        <f t="shared" si="84"/>
        <v/>
      </c>
      <c r="AZ940" s="90" t="str">
        <f t="shared" si="85"/>
        <v/>
      </c>
      <c r="BA940" s="90" t="str">
        <f t="shared" si="86"/>
        <v/>
      </c>
      <c r="BB940" s="458" t="str">
        <f t="shared" si="87"/>
        <v/>
      </c>
    </row>
    <row r="941" spans="50:54">
      <c r="AX941" s="90" t="str">
        <f t="shared" si="83"/>
        <v/>
      </c>
      <c r="AY941" s="90" t="str">
        <f t="shared" si="84"/>
        <v/>
      </c>
      <c r="AZ941" s="90" t="str">
        <f t="shared" si="85"/>
        <v/>
      </c>
      <c r="BA941" s="90" t="str">
        <f t="shared" si="86"/>
        <v/>
      </c>
      <c r="BB941" s="458" t="str">
        <f t="shared" si="87"/>
        <v/>
      </c>
    </row>
    <row r="942" spans="50:54">
      <c r="AX942" s="90" t="str">
        <f t="shared" si="83"/>
        <v/>
      </c>
      <c r="AY942" s="90" t="str">
        <f t="shared" si="84"/>
        <v/>
      </c>
      <c r="AZ942" s="90" t="str">
        <f t="shared" si="85"/>
        <v/>
      </c>
      <c r="BA942" s="90" t="str">
        <f t="shared" si="86"/>
        <v/>
      </c>
      <c r="BB942" s="458" t="str">
        <f t="shared" si="87"/>
        <v/>
      </c>
    </row>
    <row r="943" spans="50:54">
      <c r="AX943" s="90" t="str">
        <f t="shared" si="83"/>
        <v/>
      </c>
      <c r="AY943" s="90" t="str">
        <f t="shared" si="84"/>
        <v/>
      </c>
      <c r="AZ943" s="90" t="str">
        <f t="shared" si="85"/>
        <v/>
      </c>
      <c r="BA943" s="90" t="str">
        <f t="shared" si="86"/>
        <v/>
      </c>
      <c r="BB943" s="458" t="str">
        <f t="shared" si="87"/>
        <v/>
      </c>
    </row>
    <row r="944" spans="50:54">
      <c r="AX944" s="90" t="str">
        <f t="shared" si="83"/>
        <v/>
      </c>
      <c r="AY944" s="90" t="str">
        <f t="shared" si="84"/>
        <v/>
      </c>
      <c r="AZ944" s="90" t="str">
        <f t="shared" si="85"/>
        <v/>
      </c>
      <c r="BA944" s="90" t="str">
        <f t="shared" si="86"/>
        <v/>
      </c>
      <c r="BB944" s="458" t="str">
        <f t="shared" si="87"/>
        <v/>
      </c>
    </row>
    <row r="945" spans="50:54">
      <c r="AX945" s="90" t="str">
        <f t="shared" si="83"/>
        <v/>
      </c>
      <c r="AY945" s="90" t="str">
        <f t="shared" si="84"/>
        <v/>
      </c>
      <c r="AZ945" s="90" t="str">
        <f t="shared" si="85"/>
        <v/>
      </c>
      <c r="BA945" s="90" t="str">
        <f t="shared" si="86"/>
        <v/>
      </c>
      <c r="BB945" s="458" t="str">
        <f t="shared" si="87"/>
        <v/>
      </c>
    </row>
    <row r="946" spans="50:54">
      <c r="AX946" s="90" t="str">
        <f t="shared" si="83"/>
        <v/>
      </c>
      <c r="AY946" s="90" t="str">
        <f t="shared" si="84"/>
        <v/>
      </c>
      <c r="AZ946" s="90" t="str">
        <f t="shared" si="85"/>
        <v/>
      </c>
      <c r="BA946" s="90" t="str">
        <f t="shared" si="86"/>
        <v/>
      </c>
      <c r="BB946" s="458" t="str">
        <f t="shared" si="87"/>
        <v/>
      </c>
    </row>
    <row r="947" spans="50:54">
      <c r="AX947" s="90" t="str">
        <f t="shared" si="83"/>
        <v/>
      </c>
      <c r="AY947" s="90" t="str">
        <f t="shared" si="84"/>
        <v/>
      </c>
      <c r="AZ947" s="90" t="str">
        <f t="shared" si="85"/>
        <v/>
      </c>
      <c r="BA947" s="90" t="str">
        <f t="shared" si="86"/>
        <v/>
      </c>
      <c r="BB947" s="458" t="str">
        <f t="shared" si="87"/>
        <v/>
      </c>
    </row>
    <row r="948" spans="50:54">
      <c r="AX948" s="90" t="str">
        <f t="shared" si="83"/>
        <v/>
      </c>
      <c r="AY948" s="90" t="str">
        <f t="shared" si="84"/>
        <v/>
      </c>
      <c r="AZ948" s="90" t="str">
        <f t="shared" si="85"/>
        <v/>
      </c>
      <c r="BA948" s="90" t="str">
        <f t="shared" si="86"/>
        <v/>
      </c>
      <c r="BB948" s="458" t="str">
        <f t="shared" si="87"/>
        <v/>
      </c>
    </row>
    <row r="949" spans="50:54">
      <c r="AX949" s="90" t="str">
        <f t="shared" si="83"/>
        <v/>
      </c>
      <c r="AY949" s="90" t="str">
        <f t="shared" si="84"/>
        <v/>
      </c>
      <c r="AZ949" s="90" t="str">
        <f t="shared" si="85"/>
        <v/>
      </c>
      <c r="BA949" s="90" t="str">
        <f t="shared" si="86"/>
        <v/>
      </c>
      <c r="BB949" s="458" t="str">
        <f t="shared" si="87"/>
        <v/>
      </c>
    </row>
    <row r="950" spans="50:54">
      <c r="AX950" s="90" t="str">
        <f t="shared" si="83"/>
        <v/>
      </c>
      <c r="AY950" s="90" t="str">
        <f t="shared" si="84"/>
        <v/>
      </c>
      <c r="AZ950" s="90" t="str">
        <f t="shared" si="85"/>
        <v/>
      </c>
      <c r="BA950" s="90" t="str">
        <f t="shared" si="86"/>
        <v/>
      </c>
      <c r="BB950" s="458" t="str">
        <f t="shared" si="87"/>
        <v/>
      </c>
    </row>
    <row r="951" spans="50:54">
      <c r="AX951" s="90" t="str">
        <f t="shared" si="83"/>
        <v/>
      </c>
      <c r="AY951" s="90" t="str">
        <f t="shared" si="84"/>
        <v/>
      </c>
      <c r="AZ951" s="90" t="str">
        <f t="shared" si="85"/>
        <v/>
      </c>
      <c r="BA951" s="90" t="str">
        <f t="shared" si="86"/>
        <v/>
      </c>
      <c r="BB951" s="458" t="str">
        <f t="shared" si="87"/>
        <v/>
      </c>
    </row>
    <row r="952" spans="50:54">
      <c r="AX952" s="90" t="str">
        <f t="shared" si="83"/>
        <v/>
      </c>
      <c r="AY952" s="90" t="str">
        <f t="shared" si="84"/>
        <v/>
      </c>
      <c r="AZ952" s="90" t="str">
        <f t="shared" si="85"/>
        <v/>
      </c>
      <c r="BA952" s="90" t="str">
        <f t="shared" si="86"/>
        <v/>
      </c>
      <c r="BB952" s="458" t="str">
        <f t="shared" si="87"/>
        <v/>
      </c>
    </row>
    <row r="953" spans="50:54">
      <c r="AX953" s="90" t="str">
        <f t="shared" si="83"/>
        <v/>
      </c>
      <c r="AY953" s="90" t="str">
        <f t="shared" si="84"/>
        <v/>
      </c>
      <c r="AZ953" s="90" t="str">
        <f t="shared" si="85"/>
        <v/>
      </c>
      <c r="BA953" s="90" t="str">
        <f t="shared" si="86"/>
        <v/>
      </c>
      <c r="BB953" s="458" t="str">
        <f t="shared" si="87"/>
        <v/>
      </c>
    </row>
    <row r="954" spans="50:54">
      <c r="AX954" s="90" t="str">
        <f t="shared" si="83"/>
        <v/>
      </c>
      <c r="AY954" s="90" t="str">
        <f t="shared" si="84"/>
        <v/>
      </c>
      <c r="AZ954" s="90" t="str">
        <f t="shared" si="85"/>
        <v/>
      </c>
      <c r="BA954" s="90" t="str">
        <f t="shared" si="86"/>
        <v/>
      </c>
      <c r="BB954" s="458" t="str">
        <f t="shared" si="87"/>
        <v/>
      </c>
    </row>
    <row r="955" spans="50:54">
      <c r="AX955" s="90" t="str">
        <f t="shared" si="83"/>
        <v/>
      </c>
      <c r="AY955" s="90" t="str">
        <f t="shared" si="84"/>
        <v/>
      </c>
      <c r="AZ955" s="90" t="str">
        <f t="shared" si="85"/>
        <v/>
      </c>
      <c r="BA955" s="90" t="str">
        <f t="shared" si="86"/>
        <v/>
      </c>
      <c r="BB955" s="458" t="str">
        <f t="shared" si="87"/>
        <v/>
      </c>
    </row>
    <row r="956" spans="50:54">
      <c r="AX956" s="90" t="str">
        <f t="shared" si="83"/>
        <v/>
      </c>
      <c r="AY956" s="90" t="str">
        <f t="shared" si="84"/>
        <v/>
      </c>
      <c r="AZ956" s="90" t="str">
        <f t="shared" si="85"/>
        <v/>
      </c>
      <c r="BA956" s="90" t="str">
        <f t="shared" si="86"/>
        <v/>
      </c>
      <c r="BB956" s="458" t="str">
        <f t="shared" si="87"/>
        <v/>
      </c>
    </row>
    <row r="957" spans="50:54">
      <c r="AX957" s="90" t="str">
        <f t="shared" si="83"/>
        <v/>
      </c>
      <c r="AY957" s="90" t="str">
        <f t="shared" si="84"/>
        <v/>
      </c>
      <c r="AZ957" s="90" t="str">
        <f t="shared" si="85"/>
        <v/>
      </c>
      <c r="BA957" s="90" t="str">
        <f t="shared" si="86"/>
        <v/>
      </c>
      <c r="BB957" s="458" t="str">
        <f t="shared" si="87"/>
        <v/>
      </c>
    </row>
    <row r="958" spans="50:54">
      <c r="AX958" s="90" t="str">
        <f t="shared" si="83"/>
        <v/>
      </c>
      <c r="AY958" s="90" t="str">
        <f t="shared" si="84"/>
        <v/>
      </c>
      <c r="AZ958" s="90" t="str">
        <f t="shared" si="85"/>
        <v/>
      </c>
      <c r="BA958" s="90" t="str">
        <f t="shared" si="86"/>
        <v/>
      </c>
      <c r="BB958" s="458" t="str">
        <f t="shared" si="87"/>
        <v/>
      </c>
    </row>
    <row r="959" spans="50:54">
      <c r="AX959" s="90" t="str">
        <f t="shared" si="83"/>
        <v/>
      </c>
      <c r="AY959" s="90" t="str">
        <f t="shared" si="84"/>
        <v/>
      </c>
      <c r="AZ959" s="90" t="str">
        <f t="shared" si="85"/>
        <v/>
      </c>
      <c r="BA959" s="90" t="str">
        <f t="shared" si="86"/>
        <v/>
      </c>
      <c r="BB959" s="458" t="str">
        <f t="shared" si="87"/>
        <v/>
      </c>
    </row>
    <row r="960" spans="50:54">
      <c r="AX960" s="90" t="str">
        <f t="shared" si="83"/>
        <v/>
      </c>
      <c r="AY960" s="90" t="str">
        <f t="shared" si="84"/>
        <v/>
      </c>
      <c r="AZ960" s="90" t="str">
        <f t="shared" si="85"/>
        <v/>
      </c>
      <c r="BA960" s="90" t="str">
        <f t="shared" si="86"/>
        <v/>
      </c>
      <c r="BB960" s="458" t="str">
        <f t="shared" si="87"/>
        <v/>
      </c>
    </row>
    <row r="961" spans="50:54">
      <c r="AX961" s="90" t="str">
        <f t="shared" si="83"/>
        <v/>
      </c>
      <c r="AY961" s="90" t="str">
        <f t="shared" si="84"/>
        <v/>
      </c>
      <c r="AZ961" s="90" t="str">
        <f t="shared" si="85"/>
        <v/>
      </c>
      <c r="BA961" s="90" t="str">
        <f t="shared" si="86"/>
        <v/>
      </c>
      <c r="BB961" s="458" t="str">
        <f t="shared" si="87"/>
        <v/>
      </c>
    </row>
    <row r="962" spans="50:54">
      <c r="AX962" s="90" t="str">
        <f t="shared" si="83"/>
        <v/>
      </c>
      <c r="AY962" s="90" t="str">
        <f t="shared" si="84"/>
        <v/>
      </c>
      <c r="AZ962" s="90" t="str">
        <f t="shared" si="85"/>
        <v/>
      </c>
      <c r="BA962" s="90" t="str">
        <f t="shared" si="86"/>
        <v/>
      </c>
      <c r="BB962" s="458" t="str">
        <f t="shared" si="87"/>
        <v/>
      </c>
    </row>
    <row r="963" spans="50:54">
      <c r="AX963" s="90" t="str">
        <f t="shared" si="83"/>
        <v/>
      </c>
      <c r="AY963" s="90" t="str">
        <f t="shared" si="84"/>
        <v/>
      </c>
      <c r="AZ963" s="90" t="str">
        <f t="shared" si="85"/>
        <v/>
      </c>
      <c r="BA963" s="90" t="str">
        <f t="shared" si="86"/>
        <v/>
      </c>
      <c r="BB963" s="458" t="str">
        <f t="shared" si="87"/>
        <v/>
      </c>
    </row>
    <row r="964" spans="50:54">
      <c r="AX964" s="90" t="str">
        <f t="shared" si="83"/>
        <v/>
      </c>
      <c r="AY964" s="90" t="str">
        <f t="shared" si="84"/>
        <v/>
      </c>
      <c r="AZ964" s="90" t="str">
        <f t="shared" si="85"/>
        <v/>
      </c>
      <c r="BA964" s="90" t="str">
        <f t="shared" si="86"/>
        <v/>
      </c>
      <c r="BB964" s="458" t="str">
        <f t="shared" si="87"/>
        <v/>
      </c>
    </row>
    <row r="965" spans="50:54">
      <c r="AX965" s="90" t="str">
        <f t="shared" si="83"/>
        <v/>
      </c>
      <c r="AY965" s="90" t="str">
        <f t="shared" si="84"/>
        <v/>
      </c>
      <c r="AZ965" s="90" t="str">
        <f t="shared" si="85"/>
        <v/>
      </c>
      <c r="BA965" s="90" t="str">
        <f t="shared" si="86"/>
        <v/>
      </c>
      <c r="BB965" s="458" t="str">
        <f t="shared" si="87"/>
        <v/>
      </c>
    </row>
    <row r="966" spans="50:54">
      <c r="AX966" s="90" t="str">
        <f t="shared" si="83"/>
        <v/>
      </c>
      <c r="AY966" s="90" t="str">
        <f t="shared" si="84"/>
        <v/>
      </c>
      <c r="AZ966" s="90" t="str">
        <f t="shared" si="85"/>
        <v/>
      </c>
      <c r="BA966" s="90" t="str">
        <f t="shared" si="86"/>
        <v/>
      </c>
      <c r="BB966" s="458" t="str">
        <f t="shared" si="87"/>
        <v/>
      </c>
    </row>
    <row r="967" spans="50:54">
      <c r="AX967" s="90" t="str">
        <f t="shared" si="83"/>
        <v/>
      </c>
      <c r="AY967" s="90" t="str">
        <f t="shared" si="84"/>
        <v/>
      </c>
      <c r="AZ967" s="90" t="str">
        <f t="shared" si="85"/>
        <v/>
      </c>
      <c r="BA967" s="90" t="str">
        <f t="shared" si="86"/>
        <v/>
      </c>
      <c r="BB967" s="458" t="str">
        <f t="shared" si="87"/>
        <v/>
      </c>
    </row>
    <row r="968" spans="50:54">
      <c r="AX968" s="90" t="str">
        <f t="shared" si="83"/>
        <v/>
      </c>
      <c r="AY968" s="90" t="str">
        <f t="shared" si="84"/>
        <v/>
      </c>
      <c r="AZ968" s="90" t="str">
        <f t="shared" si="85"/>
        <v/>
      </c>
      <c r="BA968" s="90" t="str">
        <f t="shared" si="86"/>
        <v/>
      </c>
      <c r="BB968" s="458" t="str">
        <f t="shared" si="87"/>
        <v/>
      </c>
    </row>
    <row r="969" spans="50:54">
      <c r="AX969" s="90" t="str">
        <f t="shared" si="83"/>
        <v/>
      </c>
      <c r="AY969" s="90" t="str">
        <f t="shared" si="84"/>
        <v/>
      </c>
      <c r="AZ969" s="90" t="str">
        <f t="shared" si="85"/>
        <v/>
      </c>
      <c r="BA969" s="90" t="str">
        <f t="shared" si="86"/>
        <v/>
      </c>
      <c r="BB969" s="458" t="str">
        <f t="shared" si="87"/>
        <v/>
      </c>
    </row>
    <row r="970" spans="50:54">
      <c r="AX970" s="90" t="str">
        <f t="shared" si="83"/>
        <v/>
      </c>
      <c r="AY970" s="90" t="str">
        <f t="shared" si="84"/>
        <v/>
      </c>
      <c r="AZ970" s="90" t="str">
        <f t="shared" si="85"/>
        <v/>
      </c>
      <c r="BA970" s="90" t="str">
        <f t="shared" si="86"/>
        <v/>
      </c>
      <c r="BB970" s="458" t="str">
        <f t="shared" si="87"/>
        <v/>
      </c>
    </row>
    <row r="971" spans="50:54">
      <c r="AX971" s="90" t="str">
        <f t="shared" si="83"/>
        <v/>
      </c>
      <c r="AY971" s="90" t="str">
        <f t="shared" si="84"/>
        <v/>
      </c>
      <c r="AZ971" s="90" t="str">
        <f t="shared" si="85"/>
        <v/>
      </c>
      <c r="BA971" s="90" t="str">
        <f t="shared" si="86"/>
        <v/>
      </c>
      <c r="BB971" s="458" t="str">
        <f t="shared" si="87"/>
        <v/>
      </c>
    </row>
    <row r="972" spans="50:54">
      <c r="AX972" s="90" t="str">
        <f t="shared" si="83"/>
        <v/>
      </c>
      <c r="AY972" s="90" t="str">
        <f t="shared" si="84"/>
        <v/>
      </c>
      <c r="AZ972" s="90" t="str">
        <f t="shared" si="85"/>
        <v/>
      </c>
      <c r="BA972" s="90" t="str">
        <f t="shared" si="86"/>
        <v/>
      </c>
      <c r="BB972" s="458" t="str">
        <f t="shared" si="87"/>
        <v/>
      </c>
    </row>
    <row r="973" spans="50:54">
      <c r="AX973" s="90" t="str">
        <f t="shared" si="83"/>
        <v/>
      </c>
      <c r="AY973" s="90" t="str">
        <f t="shared" si="84"/>
        <v/>
      </c>
      <c r="AZ973" s="90" t="str">
        <f t="shared" si="85"/>
        <v/>
      </c>
      <c r="BA973" s="90" t="str">
        <f t="shared" si="86"/>
        <v/>
      </c>
      <c r="BB973" s="458" t="str">
        <f t="shared" si="87"/>
        <v/>
      </c>
    </row>
    <row r="974" spans="50:54">
      <c r="AX974" s="90" t="str">
        <f t="shared" si="83"/>
        <v/>
      </c>
      <c r="AY974" s="90" t="str">
        <f t="shared" si="84"/>
        <v/>
      </c>
      <c r="AZ974" s="90" t="str">
        <f t="shared" si="85"/>
        <v/>
      </c>
      <c r="BA974" s="90" t="str">
        <f t="shared" si="86"/>
        <v/>
      </c>
      <c r="BB974" s="458" t="str">
        <f t="shared" si="87"/>
        <v/>
      </c>
    </row>
    <row r="975" spans="50:54">
      <c r="AX975" s="90" t="str">
        <f t="shared" si="83"/>
        <v/>
      </c>
      <c r="AY975" s="90" t="str">
        <f t="shared" si="84"/>
        <v/>
      </c>
      <c r="AZ975" s="90" t="str">
        <f t="shared" si="85"/>
        <v/>
      </c>
      <c r="BA975" s="90" t="str">
        <f t="shared" si="86"/>
        <v/>
      </c>
      <c r="BB975" s="458" t="str">
        <f t="shared" si="87"/>
        <v/>
      </c>
    </row>
    <row r="976" spans="50:54">
      <c r="AX976" s="90" t="str">
        <f t="shared" si="83"/>
        <v/>
      </c>
      <c r="AY976" s="90" t="str">
        <f t="shared" si="84"/>
        <v/>
      </c>
      <c r="AZ976" s="90" t="str">
        <f t="shared" si="85"/>
        <v/>
      </c>
      <c r="BA976" s="90" t="str">
        <f t="shared" si="86"/>
        <v/>
      </c>
      <c r="BB976" s="458" t="str">
        <f t="shared" si="87"/>
        <v/>
      </c>
    </row>
    <row r="977" spans="50:54">
      <c r="AX977" s="90" t="str">
        <f t="shared" si="83"/>
        <v/>
      </c>
      <c r="AY977" s="90" t="str">
        <f t="shared" si="84"/>
        <v/>
      </c>
      <c r="AZ977" s="90" t="str">
        <f t="shared" si="85"/>
        <v/>
      </c>
      <c r="BA977" s="90" t="str">
        <f t="shared" si="86"/>
        <v/>
      </c>
      <c r="BB977" s="458" t="str">
        <f t="shared" si="87"/>
        <v/>
      </c>
    </row>
    <row r="978" spans="50:54">
      <c r="AX978" s="90" t="str">
        <f t="shared" si="83"/>
        <v/>
      </c>
      <c r="AY978" s="90" t="str">
        <f t="shared" si="84"/>
        <v/>
      </c>
      <c r="AZ978" s="90" t="str">
        <f t="shared" si="85"/>
        <v/>
      </c>
      <c r="BA978" s="90" t="str">
        <f t="shared" si="86"/>
        <v/>
      </c>
      <c r="BB978" s="458" t="str">
        <f t="shared" si="87"/>
        <v/>
      </c>
    </row>
    <row r="979" spans="50:54">
      <c r="AX979" s="90" t="str">
        <f t="shared" si="83"/>
        <v/>
      </c>
      <c r="AY979" s="90" t="str">
        <f t="shared" si="84"/>
        <v/>
      </c>
      <c r="AZ979" s="90" t="str">
        <f t="shared" si="85"/>
        <v/>
      </c>
      <c r="BA979" s="90" t="str">
        <f t="shared" si="86"/>
        <v/>
      </c>
      <c r="BB979" s="458" t="str">
        <f t="shared" si="87"/>
        <v/>
      </c>
    </row>
    <row r="980" spans="50:54">
      <c r="AX980" s="90" t="str">
        <f t="shared" si="83"/>
        <v/>
      </c>
      <c r="AY980" s="90" t="str">
        <f t="shared" si="84"/>
        <v/>
      </c>
      <c r="AZ980" s="90" t="str">
        <f t="shared" si="85"/>
        <v/>
      </c>
      <c r="BA980" s="90" t="str">
        <f t="shared" si="86"/>
        <v/>
      </c>
      <c r="BB980" s="458" t="str">
        <f t="shared" si="87"/>
        <v/>
      </c>
    </row>
    <row r="981" spans="50:54">
      <c r="AX981" s="90" t="str">
        <f t="shared" si="83"/>
        <v/>
      </c>
      <c r="AY981" s="90" t="str">
        <f t="shared" si="84"/>
        <v/>
      </c>
      <c r="AZ981" s="90" t="str">
        <f t="shared" si="85"/>
        <v/>
      </c>
      <c r="BA981" s="90" t="str">
        <f t="shared" si="86"/>
        <v/>
      </c>
      <c r="BB981" s="458" t="str">
        <f t="shared" si="87"/>
        <v/>
      </c>
    </row>
    <row r="982" spans="50:54">
      <c r="AX982" s="90" t="str">
        <f t="shared" si="83"/>
        <v/>
      </c>
      <c r="AY982" s="90" t="str">
        <f t="shared" si="84"/>
        <v/>
      </c>
      <c r="AZ982" s="90" t="str">
        <f t="shared" si="85"/>
        <v/>
      </c>
      <c r="BA982" s="90" t="str">
        <f t="shared" si="86"/>
        <v/>
      </c>
      <c r="BB982" s="458" t="str">
        <f t="shared" si="87"/>
        <v/>
      </c>
    </row>
    <row r="983" spans="50:54">
      <c r="AX983" s="90" t="str">
        <f t="shared" si="83"/>
        <v/>
      </c>
      <c r="AY983" s="90" t="str">
        <f t="shared" si="84"/>
        <v/>
      </c>
      <c r="AZ983" s="90" t="str">
        <f t="shared" si="85"/>
        <v/>
      </c>
      <c r="BA983" s="90" t="str">
        <f t="shared" si="86"/>
        <v/>
      </c>
      <c r="BB983" s="458" t="str">
        <f t="shared" si="87"/>
        <v/>
      </c>
    </row>
    <row r="984" spans="50:54">
      <c r="AX984" s="90" t="str">
        <f t="shared" si="83"/>
        <v/>
      </c>
      <c r="AY984" s="90" t="str">
        <f t="shared" si="84"/>
        <v/>
      </c>
      <c r="AZ984" s="90" t="str">
        <f t="shared" si="85"/>
        <v/>
      </c>
      <c r="BA984" s="90" t="str">
        <f t="shared" si="86"/>
        <v/>
      </c>
      <c r="BB984" s="458" t="str">
        <f t="shared" si="87"/>
        <v/>
      </c>
    </row>
    <row r="985" spans="50:54">
      <c r="AX985" s="90" t="str">
        <f t="shared" si="83"/>
        <v/>
      </c>
      <c r="AY985" s="90" t="str">
        <f t="shared" si="84"/>
        <v/>
      </c>
      <c r="AZ985" s="90" t="str">
        <f t="shared" si="85"/>
        <v/>
      </c>
      <c r="BA985" s="90" t="str">
        <f t="shared" si="86"/>
        <v/>
      </c>
      <c r="BB985" s="458" t="str">
        <f t="shared" si="87"/>
        <v/>
      </c>
    </row>
    <row r="986" spans="50:54">
      <c r="AX986" s="90" t="str">
        <f t="shared" si="83"/>
        <v/>
      </c>
      <c r="AY986" s="90" t="str">
        <f t="shared" si="84"/>
        <v/>
      </c>
      <c r="AZ986" s="90" t="str">
        <f t="shared" si="85"/>
        <v/>
      </c>
      <c r="BA986" s="90" t="str">
        <f t="shared" si="86"/>
        <v/>
      </c>
      <c r="BB986" s="458" t="str">
        <f t="shared" si="87"/>
        <v/>
      </c>
    </row>
    <row r="987" spans="50:54">
      <c r="AX987" s="90" t="str">
        <f t="shared" si="83"/>
        <v/>
      </c>
      <c r="AY987" s="90" t="str">
        <f t="shared" si="84"/>
        <v/>
      </c>
      <c r="AZ987" s="90" t="str">
        <f t="shared" si="85"/>
        <v/>
      </c>
      <c r="BA987" s="90" t="str">
        <f t="shared" si="86"/>
        <v/>
      </c>
      <c r="BB987" s="458" t="str">
        <f t="shared" si="87"/>
        <v/>
      </c>
    </row>
    <row r="988" spans="50:54">
      <c r="AX988" s="90" t="str">
        <f t="shared" si="83"/>
        <v/>
      </c>
      <c r="AY988" s="90" t="str">
        <f t="shared" si="84"/>
        <v/>
      </c>
      <c r="AZ988" s="90" t="str">
        <f t="shared" si="85"/>
        <v/>
      </c>
      <c r="BA988" s="90" t="str">
        <f t="shared" si="86"/>
        <v/>
      </c>
      <c r="BB988" s="458" t="str">
        <f t="shared" si="87"/>
        <v/>
      </c>
    </row>
    <row r="989" spans="50:54">
      <c r="AX989" s="90" t="str">
        <f t="shared" si="83"/>
        <v/>
      </c>
      <c r="AY989" s="90" t="str">
        <f t="shared" si="84"/>
        <v/>
      </c>
      <c r="AZ989" s="90" t="str">
        <f t="shared" si="85"/>
        <v/>
      </c>
      <c r="BA989" s="90" t="str">
        <f t="shared" si="86"/>
        <v/>
      </c>
      <c r="BB989" s="458" t="str">
        <f t="shared" si="87"/>
        <v/>
      </c>
    </row>
    <row r="990" spans="50:54">
      <c r="AX990" s="90" t="str">
        <f t="shared" si="83"/>
        <v/>
      </c>
      <c r="AY990" s="90" t="str">
        <f t="shared" si="84"/>
        <v/>
      </c>
      <c r="AZ990" s="90" t="str">
        <f t="shared" si="85"/>
        <v/>
      </c>
      <c r="BA990" s="90" t="str">
        <f t="shared" si="86"/>
        <v/>
      </c>
      <c r="BB990" s="458" t="str">
        <f t="shared" si="87"/>
        <v/>
      </c>
    </row>
    <row r="991" spans="50:54">
      <c r="AX991" s="90" t="str">
        <f t="shared" si="83"/>
        <v/>
      </c>
      <c r="AY991" s="90" t="str">
        <f t="shared" si="84"/>
        <v/>
      </c>
      <c r="AZ991" s="90" t="str">
        <f t="shared" si="85"/>
        <v/>
      </c>
      <c r="BA991" s="90" t="str">
        <f t="shared" si="86"/>
        <v/>
      </c>
      <c r="BB991" s="458" t="str">
        <f t="shared" si="87"/>
        <v/>
      </c>
    </row>
    <row r="992" spans="50:54">
      <c r="AX992" s="90" t="str">
        <f t="shared" si="83"/>
        <v/>
      </c>
      <c r="AY992" s="90" t="str">
        <f t="shared" si="84"/>
        <v/>
      </c>
      <c r="AZ992" s="90" t="str">
        <f t="shared" si="85"/>
        <v/>
      </c>
      <c r="BA992" s="90" t="str">
        <f t="shared" si="86"/>
        <v/>
      </c>
      <c r="BB992" s="458" t="str">
        <f t="shared" si="87"/>
        <v/>
      </c>
    </row>
    <row r="993" spans="50:54">
      <c r="AX993" s="90" t="str">
        <f t="shared" si="83"/>
        <v/>
      </c>
      <c r="AY993" s="90" t="str">
        <f t="shared" si="84"/>
        <v/>
      </c>
      <c r="AZ993" s="90" t="str">
        <f t="shared" si="85"/>
        <v/>
      </c>
      <c r="BA993" s="90" t="str">
        <f t="shared" si="86"/>
        <v/>
      </c>
      <c r="BB993" s="458" t="str">
        <f t="shared" si="87"/>
        <v/>
      </c>
    </row>
    <row r="994" spans="50:54">
      <c r="AX994" s="90" t="str">
        <f t="shared" si="83"/>
        <v/>
      </c>
      <c r="AY994" s="90" t="str">
        <f t="shared" si="84"/>
        <v/>
      </c>
      <c r="AZ994" s="90" t="str">
        <f t="shared" si="85"/>
        <v/>
      </c>
      <c r="BA994" s="90" t="str">
        <f t="shared" si="86"/>
        <v/>
      </c>
      <c r="BB994" s="458" t="str">
        <f t="shared" si="87"/>
        <v/>
      </c>
    </row>
    <row r="995" spans="50:54">
      <c r="AX995" s="90" t="str">
        <f t="shared" si="83"/>
        <v/>
      </c>
      <c r="AY995" s="90" t="str">
        <f t="shared" si="84"/>
        <v/>
      </c>
      <c r="AZ995" s="90" t="str">
        <f t="shared" si="85"/>
        <v/>
      </c>
      <c r="BA995" s="90" t="str">
        <f t="shared" si="86"/>
        <v/>
      </c>
      <c r="BB995" s="458" t="str">
        <f t="shared" si="87"/>
        <v/>
      </c>
    </row>
    <row r="996" spans="50:54">
      <c r="AX996" s="90" t="str">
        <f t="shared" si="83"/>
        <v/>
      </c>
      <c r="AY996" s="90" t="str">
        <f t="shared" si="84"/>
        <v/>
      </c>
      <c r="AZ996" s="90" t="str">
        <f t="shared" si="85"/>
        <v/>
      </c>
      <c r="BA996" s="90" t="str">
        <f t="shared" si="86"/>
        <v/>
      </c>
      <c r="BB996" s="458" t="str">
        <f t="shared" si="87"/>
        <v/>
      </c>
    </row>
    <row r="997" spans="50:54">
      <c r="AX997" s="90" t="str">
        <f t="shared" si="83"/>
        <v/>
      </c>
      <c r="AY997" s="90" t="str">
        <f t="shared" si="84"/>
        <v/>
      </c>
      <c r="AZ997" s="90" t="str">
        <f t="shared" si="85"/>
        <v/>
      </c>
      <c r="BA997" s="90" t="str">
        <f t="shared" si="86"/>
        <v/>
      </c>
      <c r="BB997" s="458" t="str">
        <f t="shared" si="87"/>
        <v/>
      </c>
    </row>
    <row r="998" spans="50:54">
      <c r="AX998" s="90" t="str">
        <f t="shared" si="83"/>
        <v/>
      </c>
      <c r="AY998" s="90" t="str">
        <f t="shared" si="84"/>
        <v/>
      </c>
      <c r="AZ998" s="90" t="str">
        <f t="shared" si="85"/>
        <v/>
      </c>
      <c r="BA998" s="90" t="str">
        <f t="shared" si="86"/>
        <v/>
      </c>
      <c r="BB998" s="458" t="str">
        <f t="shared" si="87"/>
        <v/>
      </c>
    </row>
    <row r="999" spans="50:54">
      <c r="AX999" s="90" t="str">
        <f t="shared" si="83"/>
        <v/>
      </c>
      <c r="AY999" s="90" t="str">
        <f t="shared" si="84"/>
        <v/>
      </c>
      <c r="AZ999" s="90" t="str">
        <f t="shared" si="85"/>
        <v/>
      </c>
      <c r="BA999" s="90" t="str">
        <f t="shared" si="86"/>
        <v/>
      </c>
      <c r="BB999" s="458" t="str">
        <f t="shared" si="87"/>
        <v/>
      </c>
    </row>
    <row r="1000" spans="50:54">
      <c r="AX1000" s="90" t="str">
        <f t="shared" si="83"/>
        <v/>
      </c>
      <c r="AY1000" s="90" t="str">
        <f t="shared" si="84"/>
        <v/>
      </c>
      <c r="AZ1000" s="90" t="str">
        <f t="shared" si="85"/>
        <v/>
      </c>
      <c r="BA1000" s="90" t="str">
        <f t="shared" si="86"/>
        <v/>
      </c>
      <c r="BB1000" s="458" t="str">
        <f t="shared" si="87"/>
        <v/>
      </c>
    </row>
  </sheetData>
  <autoFilter ref="L1:L880"/>
  <phoneticPr fontId="0" type="noConversion"/>
  <dataValidations disablePrompts="1" count="6">
    <dataValidation type="list" allowBlank="1" showInputMessage="1" showErrorMessage="1" sqref="M592:M860">
      <formula1>$BI$25:$BI$59</formula1>
    </dataValidation>
    <dataValidation type="list" allowBlank="1" showInputMessage="1" showErrorMessage="1" sqref="T3:T154 T156:T591">
      <formula1>$BI$5:$BI$16</formula1>
    </dataValidation>
    <dataValidation type="list" allowBlank="1" showInputMessage="1" showErrorMessage="1" sqref="L3:L154 L156:L591">
      <formula1>$BJ$25:$BJ$36</formula1>
    </dataValidation>
    <dataValidation type="list" allowBlank="1" showInputMessage="1" showErrorMessage="1" sqref="G3:G154 G156:G591">
      <formula1>$BH$20:$BH$22</formula1>
    </dataValidation>
    <dataValidation type="list" allowBlank="1" showInputMessage="1" showErrorMessage="1" sqref="M3:M154 M156:M591">
      <formula1>$BI$25:$BI$36</formula1>
    </dataValidation>
    <dataValidation type="list" allowBlank="1" showInputMessage="1" showErrorMessage="1" sqref="AR3:AR65536">
      <formula1>"CASCO, Plexus, Alstom, Techbooster"</formula1>
    </dataValidation>
  </dataValidations>
  <pageMargins left="0.75" right="0.75" top="1" bottom="1"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F880"/>
  <sheetViews>
    <sheetView zoomScaleNormal="100" workbookViewId="0">
      <pane ySplit="1" topLeftCell="A2" activePane="bottomLeft" state="frozen"/>
      <selection pane="bottomLeft" activeCell="G11" sqref="G11"/>
    </sheetView>
  </sheetViews>
  <sheetFormatPr defaultColWidth="11.42578125" defaultRowHeight="12.75"/>
  <cols>
    <col min="1" max="1" width="13.5703125" style="125" customWidth="1"/>
    <col min="2" max="2" width="13.7109375" bestFit="1" customWidth="1"/>
    <col min="3" max="3" width="1.7109375" bestFit="1" customWidth="1"/>
    <col min="4" max="5" width="8.5703125" bestFit="1" customWidth="1"/>
    <col min="6" max="6" width="11.42578125" bestFit="1" customWidth="1"/>
    <col min="7" max="7" width="16.28515625" style="193" bestFit="1" customWidth="1"/>
    <col min="8" max="9" width="1" customWidth="1"/>
    <col min="10" max="10" width="12.28515625" style="193" customWidth="1"/>
    <col min="11" max="11" width="10.5703125" bestFit="1" customWidth="1"/>
    <col min="12" max="12" width="44" bestFit="1" customWidth="1"/>
    <col min="13" max="13" width="16.42578125" customWidth="1"/>
    <col min="14" max="14" width="1" customWidth="1"/>
    <col min="15" max="15" width="13.5703125" style="193" bestFit="1" customWidth="1"/>
    <col min="16" max="16" width="14.140625" bestFit="1" customWidth="1"/>
    <col min="17" max="17" width="1" customWidth="1"/>
    <col min="18" max="18" width="15.85546875" style="81" bestFit="1" customWidth="1"/>
    <col min="19" max="19" width="9.7109375" style="81" bestFit="1" customWidth="1"/>
    <col min="20" max="20" width="50.28515625" bestFit="1" customWidth="1"/>
    <col min="21" max="21" width="24.28515625" bestFit="1" customWidth="1"/>
    <col min="22" max="26" width="1" customWidth="1"/>
    <col min="27" max="27" width="16.42578125" bestFit="1" customWidth="1"/>
    <col min="28" max="39" width="1" customWidth="1"/>
    <col min="40" max="40" width="37.7109375" style="91" customWidth="1"/>
    <col min="41" max="41" width="35.7109375" style="91" customWidth="1"/>
    <col min="42" max="42" width="30.85546875" style="91" customWidth="1"/>
    <col min="43" max="43" width="14.5703125" style="91" customWidth="1"/>
    <col min="44" max="44" width="9" style="91" bestFit="1" customWidth="1"/>
    <col min="45" max="45" width="13.140625" style="91" bestFit="1" customWidth="1"/>
    <col min="46" max="46" width="15.7109375" style="91" bestFit="1" customWidth="1"/>
    <col min="47" max="47" width="17.42578125" style="91" bestFit="1" customWidth="1"/>
    <col min="48" max="48" width="18.7109375" style="91" bestFit="1" customWidth="1"/>
    <col min="49" max="49" width="16.42578125" style="91" bestFit="1" customWidth="1"/>
    <col min="50" max="50" width="5.140625" style="200" customWidth="1"/>
    <col min="51" max="51" width="7.7109375" style="125" customWidth="1"/>
    <col min="52" max="52" width="50.5703125" style="125" bestFit="1" customWidth="1"/>
    <col min="53" max="53" width="5.28515625" style="125" customWidth="1"/>
    <col min="54" max="54" width="4.85546875" style="125" bestFit="1" customWidth="1"/>
    <col min="55" max="55" width="41.28515625" style="125" bestFit="1" customWidth="1"/>
    <col min="56" max="56" width="50.28515625" style="125" bestFit="1" customWidth="1"/>
    <col min="57" max="57" width="44" style="125" bestFit="1" customWidth="1"/>
    <col min="58" max="16384" width="11.42578125" style="125"/>
  </cols>
  <sheetData>
    <row r="1" spans="1:57" s="126" customFormat="1" ht="38.25">
      <c r="A1" s="65" t="s">
        <v>828</v>
      </c>
      <c r="B1" s="65" t="s">
        <v>829</v>
      </c>
      <c r="C1" s="65"/>
      <c r="D1" s="65" t="s">
        <v>443</v>
      </c>
      <c r="E1" s="65" t="s">
        <v>444</v>
      </c>
      <c r="F1" s="65" t="s">
        <v>82</v>
      </c>
      <c r="G1" s="222" t="s">
        <v>445</v>
      </c>
      <c r="H1" s="65"/>
      <c r="I1" s="65"/>
      <c r="J1" s="194" t="s">
        <v>446</v>
      </c>
      <c r="K1" s="65" t="s">
        <v>447</v>
      </c>
      <c r="L1" s="68" t="s">
        <v>450</v>
      </c>
      <c r="M1" s="68" t="s">
        <v>451</v>
      </c>
      <c r="N1" s="65"/>
      <c r="O1" s="194" t="s">
        <v>448</v>
      </c>
      <c r="P1" s="65" t="s">
        <v>452</v>
      </c>
      <c r="Q1" s="65"/>
      <c r="R1" s="80" t="s">
        <v>453</v>
      </c>
      <c r="S1" s="80" t="s">
        <v>449</v>
      </c>
      <c r="T1" s="68" t="s">
        <v>454</v>
      </c>
      <c r="U1" s="65" t="s">
        <v>455</v>
      </c>
      <c r="V1" s="65"/>
      <c r="W1" s="65"/>
      <c r="X1" s="65"/>
      <c r="Y1" s="65"/>
      <c r="Z1" s="65"/>
      <c r="AA1" s="65" t="s">
        <v>456</v>
      </c>
      <c r="AB1" s="65"/>
      <c r="AC1" s="65"/>
      <c r="AD1" s="65"/>
      <c r="AE1" s="65"/>
      <c r="AF1" s="65"/>
      <c r="AG1" s="65"/>
      <c r="AH1" s="65"/>
      <c r="AI1" s="65"/>
      <c r="AJ1" s="65"/>
      <c r="AK1" s="65"/>
      <c r="AL1" s="65"/>
      <c r="AM1" s="65"/>
      <c r="AN1" s="84" t="s">
        <v>1084</v>
      </c>
      <c r="AO1" s="84" t="s">
        <v>1085</v>
      </c>
      <c r="AP1" s="84" t="s">
        <v>610</v>
      </c>
      <c r="AQ1" s="84" t="s">
        <v>685</v>
      </c>
      <c r="AR1" s="84" t="s">
        <v>683</v>
      </c>
      <c r="AS1" s="84" t="s">
        <v>611</v>
      </c>
      <c r="AT1" s="84" t="s">
        <v>612</v>
      </c>
      <c r="AU1" s="84" t="s">
        <v>613</v>
      </c>
      <c r="AV1" s="84" t="s">
        <v>609</v>
      </c>
      <c r="AW1" s="84" t="s">
        <v>614</v>
      </c>
      <c r="AX1" s="162"/>
    </row>
    <row r="2" spans="1:57" s="126" customFormat="1" ht="39" thickBot="1">
      <c r="B2" s="160"/>
      <c r="C2" s="163"/>
      <c r="D2" s="160"/>
      <c r="E2" s="160"/>
      <c r="F2" s="160"/>
      <c r="G2" s="195"/>
      <c r="H2" s="163"/>
      <c r="I2" s="163"/>
      <c r="J2" s="195"/>
      <c r="K2" s="160"/>
      <c r="L2" s="160"/>
      <c r="M2" s="160"/>
      <c r="N2" s="163"/>
      <c r="O2" s="195"/>
      <c r="P2" s="160"/>
      <c r="Q2" s="163"/>
      <c r="R2" s="161"/>
      <c r="S2" s="161"/>
      <c r="T2" s="160"/>
      <c r="U2" s="160"/>
      <c r="V2" s="163"/>
      <c r="W2" s="163"/>
      <c r="X2" s="163"/>
      <c r="Y2" s="163"/>
      <c r="Z2" s="163"/>
      <c r="AA2" s="160"/>
      <c r="AB2" s="163"/>
      <c r="AC2" s="163"/>
      <c r="AD2" s="163"/>
      <c r="AE2" s="163"/>
      <c r="AF2" s="163"/>
      <c r="AG2" s="163"/>
      <c r="AH2" s="163"/>
      <c r="AI2" s="163"/>
      <c r="AJ2" s="163"/>
      <c r="AK2" s="163"/>
      <c r="AL2" s="163"/>
      <c r="AM2" s="163"/>
      <c r="AN2" s="162"/>
      <c r="AO2" s="162"/>
      <c r="AP2" s="127" t="s">
        <v>615</v>
      </c>
      <c r="AQ2" s="162"/>
      <c r="AR2" s="162"/>
      <c r="AS2" s="162"/>
      <c r="AT2" s="127" t="s">
        <v>616</v>
      </c>
      <c r="AU2" s="127" t="s">
        <v>617</v>
      </c>
      <c r="AV2" s="162"/>
      <c r="AW2" s="127" t="s">
        <v>618</v>
      </c>
      <c r="AX2" s="199"/>
    </row>
    <row r="3" spans="1:57" ht="13.5" thickBot="1">
      <c r="A3">
        <v>500159</v>
      </c>
      <c r="B3">
        <v>500159</v>
      </c>
      <c r="C3" s="37"/>
      <c r="D3" t="s">
        <v>837</v>
      </c>
      <c r="E3" t="s">
        <v>838</v>
      </c>
      <c r="F3" s="78">
        <v>40775</v>
      </c>
      <c r="G3" s="193" t="s">
        <v>244</v>
      </c>
      <c r="H3" s="37"/>
      <c r="I3" s="37"/>
      <c r="J3" s="193" t="s">
        <v>1121</v>
      </c>
      <c r="L3" t="s">
        <v>277</v>
      </c>
      <c r="M3" t="s">
        <v>276</v>
      </c>
      <c r="N3" s="37"/>
      <c r="O3" s="193" t="s">
        <v>1122</v>
      </c>
      <c r="P3" t="s">
        <v>604</v>
      </c>
      <c r="Q3" s="38"/>
      <c r="R3" s="81" t="s">
        <v>1123</v>
      </c>
      <c r="S3" s="81" t="s">
        <v>58</v>
      </c>
      <c r="T3" t="s">
        <v>225</v>
      </c>
      <c r="V3" s="37"/>
      <c r="W3" s="37"/>
      <c r="X3" s="37"/>
      <c r="Y3" s="37"/>
      <c r="Z3" s="38"/>
      <c r="AA3" s="329" t="s">
        <v>761</v>
      </c>
      <c r="AB3" s="38"/>
      <c r="AC3" s="37"/>
      <c r="AD3" s="39"/>
      <c r="AE3" s="39"/>
      <c r="AF3" s="38"/>
      <c r="AG3" s="37"/>
      <c r="AH3" s="37"/>
      <c r="AI3" s="37"/>
      <c r="AJ3" s="38"/>
      <c r="AK3" s="37"/>
      <c r="AL3" s="37"/>
      <c r="AM3" s="37"/>
      <c r="AN3" s="90"/>
      <c r="AO3" s="90"/>
      <c r="AP3" s="90"/>
      <c r="AQ3" s="90"/>
      <c r="AR3" s="90"/>
      <c r="AS3" s="90"/>
      <c r="AT3" s="90"/>
      <c r="AU3" s="90"/>
      <c r="AV3" s="90"/>
      <c r="AW3" s="90"/>
      <c r="AX3" s="199"/>
      <c r="AY3" s="232"/>
      <c r="AZ3" s="174" t="s">
        <v>821</v>
      </c>
      <c r="BB3" s="127"/>
    </row>
    <row r="4" spans="1:57" s="129" customFormat="1" ht="13.5" thickBot="1">
      <c r="A4">
        <v>500160</v>
      </c>
      <c r="B4">
        <v>500160</v>
      </c>
      <c r="C4" s="37"/>
      <c r="D4" t="s">
        <v>837</v>
      </c>
      <c r="E4" t="s">
        <v>838</v>
      </c>
      <c r="F4" s="78">
        <v>40777</v>
      </c>
      <c r="G4" s="193" t="s">
        <v>244</v>
      </c>
      <c r="H4" s="37"/>
      <c r="I4" s="37"/>
      <c r="J4" s="193" t="s">
        <v>1121</v>
      </c>
      <c r="K4"/>
      <c r="L4" t="s">
        <v>283</v>
      </c>
      <c r="M4" t="s">
        <v>282</v>
      </c>
      <c r="N4" s="37"/>
      <c r="O4" s="193" t="s">
        <v>1124</v>
      </c>
      <c r="P4" t="s">
        <v>600</v>
      </c>
      <c r="Q4" s="38"/>
      <c r="R4" s="81"/>
      <c r="S4" s="81"/>
      <c r="T4" t="s">
        <v>225</v>
      </c>
      <c r="U4"/>
      <c r="V4" s="37"/>
      <c r="W4" s="37"/>
      <c r="X4" s="37"/>
      <c r="Y4" s="37"/>
      <c r="Z4" s="38"/>
      <c r="AA4" s="329" t="s">
        <v>761</v>
      </c>
      <c r="AB4" s="38"/>
      <c r="AC4" s="37"/>
      <c r="AD4" s="39"/>
      <c r="AE4" s="39"/>
      <c r="AF4" s="38"/>
      <c r="AG4" s="37"/>
      <c r="AH4" s="37"/>
      <c r="AI4" s="37"/>
      <c r="AJ4" s="38"/>
      <c r="AK4" s="37"/>
      <c r="AL4" s="37"/>
      <c r="AM4" s="37"/>
      <c r="AN4" s="90"/>
      <c r="AO4" s="90"/>
      <c r="AP4" s="90"/>
      <c r="AQ4" s="90"/>
      <c r="AR4" s="90"/>
      <c r="AS4" s="90"/>
      <c r="AT4" s="90"/>
      <c r="AU4" s="90"/>
      <c r="AV4" s="90"/>
      <c r="AW4" s="90"/>
      <c r="AX4" s="199"/>
      <c r="AY4" s="233"/>
      <c r="AZ4" s="16" t="s">
        <v>822</v>
      </c>
      <c r="BA4" s="125"/>
      <c r="BB4" s="171" t="s">
        <v>215</v>
      </c>
      <c r="BC4" s="172" t="s">
        <v>216</v>
      </c>
      <c r="BD4" s="173" t="s">
        <v>217</v>
      </c>
      <c r="BE4" s="125"/>
    </row>
    <row r="5" spans="1:57">
      <c r="A5">
        <v>500161</v>
      </c>
      <c r="B5">
        <v>500161</v>
      </c>
      <c r="C5" s="37"/>
      <c r="D5" t="s">
        <v>837</v>
      </c>
      <c r="E5" t="s">
        <v>838</v>
      </c>
      <c r="F5" s="78">
        <v>40781</v>
      </c>
      <c r="G5" s="193" t="s">
        <v>244</v>
      </c>
      <c r="H5" s="37"/>
      <c r="I5" s="37"/>
      <c r="J5" s="193" t="s">
        <v>1125</v>
      </c>
      <c r="L5" t="s">
        <v>285</v>
      </c>
      <c r="M5" t="s">
        <v>284</v>
      </c>
      <c r="N5" s="37"/>
      <c r="O5" s="193" t="s">
        <v>1126</v>
      </c>
      <c r="P5" t="s">
        <v>600</v>
      </c>
      <c r="Q5" s="38"/>
      <c r="R5" s="81" t="s">
        <v>1127</v>
      </c>
      <c r="S5" s="81" t="s">
        <v>1033</v>
      </c>
      <c r="T5" t="s">
        <v>225</v>
      </c>
      <c r="V5" s="37"/>
      <c r="W5" s="37"/>
      <c r="X5" s="37"/>
      <c r="Y5" s="37"/>
      <c r="Z5" s="38"/>
      <c r="AA5" s="329" t="s">
        <v>761</v>
      </c>
      <c r="AB5" s="38"/>
      <c r="AC5" s="37"/>
      <c r="AD5" s="39"/>
      <c r="AE5" s="39"/>
      <c r="AF5" s="38"/>
      <c r="AG5" s="37"/>
      <c r="AH5" s="37"/>
      <c r="AI5" s="37"/>
      <c r="AJ5" s="38"/>
      <c r="AK5" s="37"/>
      <c r="AL5" s="37"/>
      <c r="AM5" s="37"/>
      <c r="AN5" s="90"/>
      <c r="AO5" s="90"/>
      <c r="AP5" s="90"/>
      <c r="AQ5" s="90"/>
      <c r="AR5" s="90"/>
      <c r="AS5" s="90"/>
      <c r="AT5" s="90"/>
      <c r="AU5" s="90"/>
      <c r="AV5" s="90"/>
      <c r="AW5" s="90"/>
      <c r="AX5" s="199"/>
      <c r="AY5" s="234"/>
      <c r="AZ5" s="16" t="s">
        <v>823</v>
      </c>
      <c r="BB5" s="20">
        <v>1</v>
      </c>
      <c r="BC5" s="21" t="s">
        <v>148</v>
      </c>
      <c r="BD5" s="22" t="s">
        <v>218</v>
      </c>
    </row>
    <row r="6" spans="1:57">
      <c r="A6" s="329">
        <v>500162</v>
      </c>
      <c r="B6" s="329">
        <v>500162</v>
      </c>
      <c r="C6" s="328"/>
      <c r="D6" s="329" t="s">
        <v>837</v>
      </c>
      <c r="E6" s="329" t="s">
        <v>838</v>
      </c>
      <c r="H6" s="37"/>
      <c r="I6" s="37"/>
      <c r="N6" s="37"/>
      <c r="Q6" s="38"/>
      <c r="V6" s="37"/>
      <c r="W6" s="37"/>
      <c r="X6" s="37"/>
      <c r="Y6" s="37"/>
      <c r="Z6" s="38"/>
      <c r="AB6" s="38"/>
      <c r="AC6" s="37"/>
      <c r="AD6" s="39"/>
      <c r="AE6" s="39"/>
      <c r="AF6" s="38"/>
      <c r="AG6" s="37"/>
      <c r="AH6" s="37"/>
      <c r="AI6" s="37"/>
      <c r="AJ6" s="38"/>
      <c r="AK6" s="37"/>
      <c r="AL6" s="37"/>
      <c r="AM6" s="37"/>
      <c r="AN6" s="90"/>
      <c r="AO6" s="90"/>
      <c r="AP6" s="90"/>
      <c r="AQ6" s="90"/>
      <c r="AR6" s="90"/>
      <c r="AS6" s="90"/>
      <c r="AT6" s="90"/>
      <c r="AU6" s="90"/>
      <c r="AV6" s="90"/>
      <c r="AW6" s="90"/>
      <c r="AX6" s="199"/>
      <c r="AY6" s="235"/>
      <c r="AZ6" s="16" t="s">
        <v>824</v>
      </c>
      <c r="BA6" s="83"/>
      <c r="BB6" s="15">
        <f>1+BB5</f>
        <v>2</v>
      </c>
      <c r="BC6" s="14" t="s">
        <v>137</v>
      </c>
      <c r="BD6" s="16" t="s">
        <v>220</v>
      </c>
    </row>
    <row r="7" spans="1:57" s="129" customFormat="1">
      <c r="A7" s="125">
        <v>500163</v>
      </c>
      <c r="B7" s="125">
        <v>500163</v>
      </c>
      <c r="C7" s="37"/>
      <c r="D7" t="s">
        <v>837</v>
      </c>
      <c r="E7" t="s">
        <v>838</v>
      </c>
      <c r="F7"/>
      <c r="G7" s="193"/>
      <c r="H7" s="37"/>
      <c r="I7" s="37"/>
      <c r="J7" s="193"/>
      <c r="K7"/>
      <c r="L7"/>
      <c r="M7"/>
      <c r="N7" s="37"/>
      <c r="O7" s="193"/>
      <c r="P7"/>
      <c r="Q7" s="38"/>
      <c r="R7" s="81"/>
      <c r="S7" s="81"/>
      <c r="T7"/>
      <c r="U7"/>
      <c r="V7" s="37"/>
      <c r="W7" s="37"/>
      <c r="X7" s="37"/>
      <c r="Y7" s="37"/>
      <c r="Z7" s="38"/>
      <c r="AA7"/>
      <c r="AB7" s="38"/>
      <c r="AC7" s="37"/>
      <c r="AD7" s="39"/>
      <c r="AE7" s="39"/>
      <c r="AF7" s="38"/>
      <c r="AG7" s="37"/>
      <c r="AH7" s="37"/>
      <c r="AI7" s="37"/>
      <c r="AJ7" s="38"/>
      <c r="AK7" s="37"/>
      <c r="AL7" s="37"/>
      <c r="AM7" s="37"/>
      <c r="AN7" s="90"/>
      <c r="AO7" s="90"/>
      <c r="AP7" s="90"/>
      <c r="AQ7" s="90"/>
      <c r="AR7" s="90"/>
      <c r="AS7" s="90"/>
      <c r="AT7" s="90"/>
      <c r="AU7" s="90"/>
      <c r="AV7" s="90"/>
      <c r="AW7" s="90"/>
      <c r="AX7" s="199"/>
      <c r="AY7" s="236"/>
      <c r="AZ7" s="16" t="s">
        <v>825</v>
      </c>
      <c r="BA7" s="83"/>
      <c r="BB7" s="15">
        <f t="shared" ref="BB7:BB16" si="0">1+BB6</f>
        <v>3</v>
      </c>
      <c r="BC7" s="14" t="s">
        <v>142</v>
      </c>
      <c r="BD7" s="16" t="s">
        <v>219</v>
      </c>
      <c r="BE7" s="125"/>
    </row>
    <row r="8" spans="1:57" ht="13.5" thickBot="1">
      <c r="A8" s="125">
        <v>500164</v>
      </c>
      <c r="B8" s="125">
        <v>500164</v>
      </c>
      <c r="C8" s="37"/>
      <c r="D8" t="s">
        <v>837</v>
      </c>
      <c r="E8" t="s">
        <v>838</v>
      </c>
      <c r="H8" s="37"/>
      <c r="I8" s="37"/>
      <c r="N8" s="37"/>
      <c r="Q8" s="38"/>
      <c r="V8" s="37"/>
      <c r="W8" s="37"/>
      <c r="X8" s="37"/>
      <c r="Y8" s="37"/>
      <c r="Z8" s="38"/>
      <c r="AB8" s="38"/>
      <c r="AC8" s="37"/>
      <c r="AD8" s="39"/>
      <c r="AE8" s="39"/>
      <c r="AF8" s="38"/>
      <c r="AG8" s="37"/>
      <c r="AH8" s="37"/>
      <c r="AI8" s="37"/>
      <c r="AJ8" s="38"/>
      <c r="AK8" s="37"/>
      <c r="AL8" s="37"/>
      <c r="AM8" s="37"/>
      <c r="AN8" s="90"/>
      <c r="AO8" s="90"/>
      <c r="AP8" s="90"/>
      <c r="AQ8" s="90"/>
      <c r="AR8" s="90"/>
      <c r="AS8" s="90"/>
      <c r="AT8" s="90"/>
      <c r="AU8" s="90"/>
      <c r="AV8" s="90"/>
      <c r="AW8" s="90"/>
      <c r="AX8" s="199"/>
      <c r="AY8" s="237"/>
      <c r="AZ8" s="19" t="s">
        <v>826</v>
      </c>
      <c r="BA8" s="83"/>
      <c r="BB8" s="15">
        <f t="shared" si="0"/>
        <v>4</v>
      </c>
      <c r="BC8" s="14" t="s">
        <v>155</v>
      </c>
      <c r="BD8" s="16" t="s">
        <v>222</v>
      </c>
    </row>
    <row r="9" spans="1:57">
      <c r="A9" s="125">
        <v>500165</v>
      </c>
      <c r="B9" s="125">
        <v>500165</v>
      </c>
      <c r="C9" s="37"/>
      <c r="D9" t="s">
        <v>837</v>
      </c>
      <c r="E9" t="s">
        <v>838</v>
      </c>
      <c r="H9" s="37"/>
      <c r="I9" s="37"/>
      <c r="N9" s="37"/>
      <c r="Q9" s="38"/>
      <c r="V9" s="37"/>
      <c r="W9" s="37"/>
      <c r="X9" s="37"/>
      <c r="Y9" s="37"/>
      <c r="Z9" s="38"/>
      <c r="AB9" s="38"/>
      <c r="AC9" s="37"/>
      <c r="AD9" s="39"/>
      <c r="AE9" s="39"/>
      <c r="AF9" s="38"/>
      <c r="AG9" s="37"/>
      <c r="AH9" s="37"/>
      <c r="AI9" s="37"/>
      <c r="AJ9" s="38"/>
      <c r="AK9" s="37"/>
      <c r="AL9" s="37"/>
      <c r="AM9" s="37"/>
      <c r="AN9" s="90"/>
      <c r="AO9" s="90"/>
      <c r="AP9" s="90"/>
      <c r="AQ9" s="90"/>
      <c r="AR9" s="90"/>
      <c r="AS9" s="90"/>
      <c r="AT9" s="90"/>
      <c r="AU9" s="90"/>
      <c r="AV9" s="90"/>
      <c r="AW9" s="90"/>
      <c r="AX9" s="199"/>
      <c r="BB9" s="15">
        <f t="shared" si="0"/>
        <v>5</v>
      </c>
      <c r="BC9" s="14" t="s">
        <v>208</v>
      </c>
      <c r="BD9" s="16" t="s">
        <v>223</v>
      </c>
    </row>
    <row r="10" spans="1:57">
      <c r="A10" s="125">
        <v>500166</v>
      </c>
      <c r="B10" s="125">
        <v>500166</v>
      </c>
      <c r="C10" s="37"/>
      <c r="D10" t="s">
        <v>837</v>
      </c>
      <c r="E10" t="s">
        <v>838</v>
      </c>
      <c r="H10" s="37"/>
      <c r="I10" s="37"/>
      <c r="N10" s="37"/>
      <c r="Q10" s="38"/>
      <c r="V10" s="37"/>
      <c r="W10" s="37"/>
      <c r="X10" s="37"/>
      <c r="Y10" s="37"/>
      <c r="Z10" s="38"/>
      <c r="AB10" s="38"/>
      <c r="AC10" s="37"/>
      <c r="AD10" s="39"/>
      <c r="AE10" s="39"/>
      <c r="AF10" s="38"/>
      <c r="AG10" s="37"/>
      <c r="AH10" s="37"/>
      <c r="AI10" s="37"/>
      <c r="AJ10" s="38"/>
      <c r="AK10" s="37"/>
      <c r="AL10" s="37"/>
      <c r="AM10" s="37"/>
      <c r="AN10" s="90"/>
      <c r="AO10" s="90"/>
      <c r="AP10" s="90"/>
      <c r="AQ10" s="90"/>
      <c r="AR10" s="90"/>
      <c r="AS10" s="90"/>
      <c r="AT10" s="90"/>
      <c r="AU10" s="90"/>
      <c r="AV10" s="90"/>
      <c r="AW10" s="90"/>
      <c r="AX10" s="199"/>
      <c r="BB10" s="15">
        <f t="shared" si="0"/>
        <v>6</v>
      </c>
      <c r="BC10" s="14" t="s">
        <v>209</v>
      </c>
      <c r="BD10" s="16" t="s">
        <v>224</v>
      </c>
    </row>
    <row r="11" spans="1:57">
      <c r="A11" s="125">
        <v>500167</v>
      </c>
      <c r="B11" s="125">
        <v>500167</v>
      </c>
      <c r="C11" s="37"/>
      <c r="D11" t="s">
        <v>837</v>
      </c>
      <c r="E11" t="s">
        <v>838</v>
      </c>
      <c r="H11" s="37"/>
      <c r="I11" s="37"/>
      <c r="N11" s="37"/>
      <c r="Q11" s="38"/>
      <c r="V11" s="37"/>
      <c r="W11" s="37"/>
      <c r="X11" s="37"/>
      <c r="Y11" s="37"/>
      <c r="Z11" s="38"/>
      <c r="AB11" s="38"/>
      <c r="AC11" s="37"/>
      <c r="AD11" s="39"/>
      <c r="AE11" s="39"/>
      <c r="AF11" s="38"/>
      <c r="AG11" s="37"/>
      <c r="AH11" s="37"/>
      <c r="AI11" s="37"/>
      <c r="AJ11" s="38"/>
      <c r="AK11" s="37"/>
      <c r="AL11" s="37"/>
      <c r="AM11" s="37"/>
      <c r="AN11" s="90"/>
      <c r="AO11" s="90"/>
      <c r="AP11" s="90"/>
      <c r="AQ11" s="90"/>
      <c r="AR11" s="90"/>
      <c r="AS11" s="90"/>
      <c r="AT11" s="90"/>
      <c r="AU11" s="90"/>
      <c r="AV11" s="90"/>
      <c r="AW11" s="90"/>
      <c r="AX11" s="199"/>
      <c r="BB11" s="15">
        <f t="shared" si="0"/>
        <v>7</v>
      </c>
      <c r="BC11" s="14" t="s">
        <v>210</v>
      </c>
      <c r="BD11" s="16" t="s">
        <v>225</v>
      </c>
    </row>
    <row r="12" spans="1:57">
      <c r="A12" s="125">
        <v>500168</v>
      </c>
      <c r="B12" s="125">
        <v>500168</v>
      </c>
      <c r="C12" s="37"/>
      <c r="D12" t="s">
        <v>837</v>
      </c>
      <c r="E12" t="s">
        <v>838</v>
      </c>
      <c r="H12" s="37"/>
      <c r="I12" s="37"/>
      <c r="N12" s="37"/>
      <c r="Q12" s="38"/>
      <c r="V12" s="37"/>
      <c r="W12" s="37"/>
      <c r="X12" s="37"/>
      <c r="Y12" s="37"/>
      <c r="Z12" s="38"/>
      <c r="AB12" s="38"/>
      <c r="AC12" s="37"/>
      <c r="AD12" s="39"/>
      <c r="AE12" s="39"/>
      <c r="AF12" s="38"/>
      <c r="AG12" s="37"/>
      <c r="AH12" s="37"/>
      <c r="AI12" s="37"/>
      <c r="AJ12" s="38"/>
      <c r="AK12" s="37"/>
      <c r="AL12" s="37"/>
      <c r="AM12" s="37"/>
      <c r="AN12" s="90"/>
      <c r="AO12" s="90"/>
      <c r="AP12" s="90"/>
      <c r="AQ12" s="90"/>
      <c r="AR12" s="90"/>
      <c r="AS12" s="90"/>
      <c r="AT12" s="90"/>
      <c r="AU12" s="90"/>
      <c r="AV12" s="90"/>
      <c r="AW12" s="90"/>
      <c r="AX12" s="199"/>
      <c r="BB12" s="15">
        <f t="shared" si="0"/>
        <v>8</v>
      </c>
      <c r="BC12" s="14" t="s">
        <v>211</v>
      </c>
      <c r="BD12" s="16" t="s">
        <v>226</v>
      </c>
    </row>
    <row r="13" spans="1:57" s="141" customFormat="1">
      <c r="A13" s="125">
        <v>500169</v>
      </c>
      <c r="B13" s="125">
        <v>500169</v>
      </c>
      <c r="C13" s="37"/>
      <c r="D13" t="s">
        <v>837</v>
      </c>
      <c r="E13" t="s">
        <v>838</v>
      </c>
      <c r="F13"/>
      <c r="G13" s="193"/>
      <c r="H13" s="37"/>
      <c r="I13" s="37"/>
      <c r="J13" s="193"/>
      <c r="K13"/>
      <c r="L13"/>
      <c r="M13"/>
      <c r="N13" s="37"/>
      <c r="O13" s="193"/>
      <c r="P13"/>
      <c r="Q13" s="38"/>
      <c r="R13" s="81"/>
      <c r="S13" s="81"/>
      <c r="T13"/>
      <c r="U13"/>
      <c r="V13" s="37"/>
      <c r="W13" s="37"/>
      <c r="X13" s="37"/>
      <c r="Y13" s="37"/>
      <c r="Z13" s="38"/>
      <c r="AA13"/>
      <c r="AB13" s="38"/>
      <c r="AC13" s="37"/>
      <c r="AD13" s="39"/>
      <c r="AE13" s="39"/>
      <c r="AF13" s="38"/>
      <c r="AG13" s="37"/>
      <c r="AH13" s="37"/>
      <c r="AI13" s="37"/>
      <c r="AJ13" s="38"/>
      <c r="AK13" s="37"/>
      <c r="AL13" s="37"/>
      <c r="AM13" s="37"/>
      <c r="AN13" s="90"/>
      <c r="AO13" s="90"/>
      <c r="AP13" s="90"/>
      <c r="AQ13" s="90"/>
      <c r="AR13" s="90"/>
      <c r="AS13" s="90"/>
      <c r="AT13" s="90"/>
      <c r="AU13" s="90"/>
      <c r="AV13" s="90"/>
      <c r="AW13" s="90"/>
      <c r="AX13" s="253"/>
      <c r="AY13" s="108"/>
      <c r="AZ13" s="108"/>
      <c r="BA13" s="108"/>
      <c r="BB13" s="275">
        <f t="shared" si="0"/>
        <v>9</v>
      </c>
      <c r="BC13" s="276" t="s">
        <v>129</v>
      </c>
      <c r="BD13" s="277" t="s">
        <v>227</v>
      </c>
      <c r="BE13" s="108"/>
    </row>
    <row r="14" spans="1:57">
      <c r="A14" s="125">
        <v>500170</v>
      </c>
      <c r="B14" s="125">
        <v>500170</v>
      </c>
      <c r="C14" s="37"/>
      <c r="D14" t="s">
        <v>837</v>
      </c>
      <c r="E14" t="s">
        <v>838</v>
      </c>
      <c r="H14" s="37"/>
      <c r="I14" s="37"/>
      <c r="N14" s="37"/>
      <c r="Q14" s="38"/>
      <c r="V14" s="37"/>
      <c r="W14" s="37"/>
      <c r="X14" s="37"/>
      <c r="Y14" s="37"/>
      <c r="Z14" s="38"/>
      <c r="AB14" s="38"/>
      <c r="AC14" s="37"/>
      <c r="AD14" s="39"/>
      <c r="AE14" s="39"/>
      <c r="AF14" s="38"/>
      <c r="AG14" s="37"/>
      <c r="AH14" s="37"/>
      <c r="AI14" s="37"/>
      <c r="AJ14" s="38"/>
      <c r="AK14" s="37"/>
      <c r="AL14" s="37"/>
      <c r="AM14" s="37"/>
      <c r="AN14" s="90"/>
      <c r="AO14" s="90"/>
      <c r="AP14" s="90"/>
      <c r="AQ14" s="90"/>
      <c r="AR14" s="90"/>
      <c r="AS14" s="90"/>
      <c r="AT14" s="90"/>
      <c r="AU14" s="90"/>
      <c r="AV14" s="90"/>
      <c r="AW14" s="90"/>
      <c r="AX14" s="199"/>
      <c r="AY14" s="129"/>
      <c r="AZ14" s="129"/>
      <c r="BA14" s="129"/>
      <c r="BB14" s="20">
        <f>1+BB13</f>
        <v>10</v>
      </c>
      <c r="BC14" s="21" t="s">
        <v>212</v>
      </c>
      <c r="BD14" s="22" t="s">
        <v>221</v>
      </c>
    </row>
    <row r="15" spans="1:57" s="108" customFormat="1">
      <c r="A15" s="125">
        <v>500171</v>
      </c>
      <c r="B15" s="125">
        <v>500171</v>
      </c>
      <c r="C15" s="37"/>
      <c r="D15" t="s">
        <v>837</v>
      </c>
      <c r="E15" t="s">
        <v>838</v>
      </c>
      <c r="F15"/>
      <c r="G15" s="193"/>
      <c r="H15" s="37"/>
      <c r="I15" s="37"/>
      <c r="J15" s="193"/>
      <c r="K15"/>
      <c r="L15"/>
      <c r="M15"/>
      <c r="N15" s="37"/>
      <c r="O15" s="193"/>
      <c r="P15"/>
      <c r="Q15" s="38"/>
      <c r="R15" s="81"/>
      <c r="S15" s="81"/>
      <c r="T15"/>
      <c r="U15"/>
      <c r="V15" s="37"/>
      <c r="W15" s="37"/>
      <c r="X15" s="37"/>
      <c r="Y15" s="37"/>
      <c r="Z15" s="38"/>
      <c r="AA15"/>
      <c r="AB15" s="38"/>
      <c r="AC15" s="37"/>
      <c r="AD15" s="39"/>
      <c r="AE15" s="39"/>
      <c r="AF15" s="38"/>
      <c r="AG15" s="37"/>
      <c r="AH15" s="37"/>
      <c r="AI15" s="37"/>
      <c r="AJ15" s="38"/>
      <c r="AK15" s="37"/>
      <c r="AL15" s="37"/>
      <c r="AM15" s="37"/>
      <c r="AN15" s="90"/>
      <c r="AO15" s="90"/>
      <c r="AP15" s="90"/>
      <c r="AQ15" s="90"/>
      <c r="AR15" s="90"/>
      <c r="AS15" s="90"/>
      <c r="AT15" s="90"/>
      <c r="AU15" s="90"/>
      <c r="AV15" s="90"/>
      <c r="AW15" s="90"/>
      <c r="AX15" s="253"/>
      <c r="BB15" s="311">
        <f t="shared" si="0"/>
        <v>11</v>
      </c>
      <c r="BC15" s="267" t="s">
        <v>213</v>
      </c>
      <c r="BD15" s="312" t="s">
        <v>228</v>
      </c>
    </row>
    <row r="16" spans="1:57" ht="13.5" thickBot="1">
      <c r="A16" s="125">
        <v>500172</v>
      </c>
      <c r="B16" s="125">
        <v>500172</v>
      </c>
      <c r="C16" s="37"/>
      <c r="D16" t="s">
        <v>837</v>
      </c>
      <c r="E16" t="s">
        <v>838</v>
      </c>
      <c r="H16" s="37"/>
      <c r="I16" s="37"/>
      <c r="N16" s="37"/>
      <c r="Q16" s="38"/>
      <c r="V16" s="37"/>
      <c r="W16" s="37"/>
      <c r="X16" s="37"/>
      <c r="Y16" s="37"/>
      <c r="Z16" s="38"/>
      <c r="AB16" s="38"/>
      <c r="AC16" s="37"/>
      <c r="AD16" s="39"/>
      <c r="AE16" s="39"/>
      <c r="AF16" s="38"/>
      <c r="AG16" s="37"/>
      <c r="AH16" s="37"/>
      <c r="AI16" s="37"/>
      <c r="AJ16" s="38"/>
      <c r="AK16" s="37"/>
      <c r="AL16" s="37"/>
      <c r="AM16" s="37"/>
      <c r="AN16" s="90"/>
      <c r="AO16" s="90"/>
      <c r="AP16" s="90"/>
      <c r="AQ16" s="90"/>
      <c r="AR16" s="90"/>
      <c r="AS16" s="90"/>
      <c r="AT16" s="90"/>
      <c r="AU16" s="90"/>
      <c r="AV16" s="90"/>
      <c r="AW16" s="90"/>
      <c r="AX16" s="199"/>
      <c r="BB16" s="17">
        <f t="shared" si="0"/>
        <v>12</v>
      </c>
      <c r="BC16" s="18" t="s">
        <v>214</v>
      </c>
      <c r="BD16" s="19" t="s">
        <v>229</v>
      </c>
    </row>
    <row r="17" spans="1:57">
      <c r="A17" s="125">
        <v>500173</v>
      </c>
      <c r="B17" s="125">
        <v>500173</v>
      </c>
      <c r="C17" s="37"/>
      <c r="D17" t="s">
        <v>837</v>
      </c>
      <c r="E17" t="s">
        <v>838</v>
      </c>
      <c r="H17" s="37"/>
      <c r="I17" s="37"/>
      <c r="N17" s="37"/>
      <c r="Q17" s="38"/>
      <c r="V17" s="37"/>
      <c r="W17" s="37"/>
      <c r="X17" s="37"/>
      <c r="Y17" s="37"/>
      <c r="Z17" s="38"/>
      <c r="AB17" s="38"/>
      <c r="AC17" s="37"/>
      <c r="AD17" s="39"/>
      <c r="AE17" s="39"/>
      <c r="AF17" s="38"/>
      <c r="AG17" s="37"/>
      <c r="AH17" s="37"/>
      <c r="AI17" s="37"/>
      <c r="AJ17" s="38"/>
      <c r="AK17" s="37"/>
      <c r="AL17" s="37"/>
      <c r="AM17" s="37"/>
      <c r="AN17" s="90"/>
      <c r="AO17" s="90"/>
      <c r="AP17" s="90"/>
      <c r="AQ17" s="90"/>
      <c r="AR17" s="90"/>
      <c r="AS17" s="90"/>
      <c r="AT17" s="90"/>
      <c r="AU17" s="90"/>
      <c r="AV17" s="90"/>
      <c r="AW17" s="90"/>
      <c r="AX17" s="199"/>
      <c r="BB17" s="228"/>
      <c r="BC17" s="83"/>
      <c r="BD17" s="83"/>
    </row>
    <row r="18" spans="1:57" s="135" customFormat="1" ht="13.5" thickBot="1">
      <c r="A18" s="125">
        <v>500174</v>
      </c>
      <c r="B18" s="125">
        <v>500174</v>
      </c>
      <c r="C18" s="37"/>
      <c r="D18" t="s">
        <v>837</v>
      </c>
      <c r="E18" t="s">
        <v>838</v>
      </c>
      <c r="F18"/>
      <c r="G18" s="193"/>
      <c r="H18" s="37"/>
      <c r="I18" s="37"/>
      <c r="J18" s="193"/>
      <c r="K18"/>
      <c r="L18"/>
      <c r="M18"/>
      <c r="N18" s="37"/>
      <c r="O18" s="193"/>
      <c r="P18"/>
      <c r="Q18" s="38"/>
      <c r="R18" s="81"/>
      <c r="S18" s="81"/>
      <c r="T18"/>
      <c r="U18"/>
      <c r="V18" s="37"/>
      <c r="W18" s="37"/>
      <c r="X18" s="37"/>
      <c r="Y18" s="37"/>
      <c r="Z18" s="38"/>
      <c r="AA18"/>
      <c r="AB18" s="38"/>
      <c r="AC18" s="37"/>
      <c r="AD18" s="39"/>
      <c r="AE18" s="39"/>
      <c r="AF18" s="38"/>
      <c r="AG18" s="37"/>
      <c r="AH18" s="37"/>
      <c r="AI18" s="37"/>
      <c r="AJ18" s="38"/>
      <c r="AK18" s="37"/>
      <c r="AL18" s="37"/>
      <c r="AM18" s="37"/>
      <c r="AN18" s="90"/>
      <c r="AO18" s="90"/>
      <c r="AP18" s="90"/>
      <c r="AQ18" s="90"/>
      <c r="AR18" s="90"/>
      <c r="AS18" s="90"/>
      <c r="AT18" s="90"/>
      <c r="AU18" s="90"/>
      <c r="AV18" s="90"/>
      <c r="AW18" s="90"/>
      <c r="AX18" s="199"/>
      <c r="AY18" s="125"/>
      <c r="AZ18" s="125"/>
      <c r="BA18" s="125"/>
      <c r="BB18" s="125"/>
      <c r="BC18" s="125"/>
      <c r="BD18" s="125"/>
      <c r="BE18" s="125"/>
    </row>
    <row r="19" spans="1:57" s="264" customFormat="1" ht="13.5" thickBot="1">
      <c r="A19" s="125"/>
      <c r="B19"/>
      <c r="C19" s="37"/>
      <c r="D19"/>
      <c r="E19"/>
      <c r="F19"/>
      <c r="G19" s="193"/>
      <c r="H19" s="37"/>
      <c r="I19" s="37"/>
      <c r="J19" s="193"/>
      <c r="K19"/>
      <c r="L19"/>
      <c r="M19"/>
      <c r="N19" s="37"/>
      <c r="O19" s="193"/>
      <c r="P19"/>
      <c r="Q19" s="38"/>
      <c r="R19" s="81"/>
      <c r="S19" s="81"/>
      <c r="T19"/>
      <c r="U19"/>
      <c r="V19" s="37"/>
      <c r="W19" s="37"/>
      <c r="X19" s="37"/>
      <c r="Y19" s="37"/>
      <c r="Z19" s="38"/>
      <c r="AA19"/>
      <c r="AB19" s="38"/>
      <c r="AC19" s="37"/>
      <c r="AD19" s="39"/>
      <c r="AE19" s="39"/>
      <c r="AF19" s="38"/>
      <c r="AG19" s="37"/>
      <c r="AH19" s="37"/>
      <c r="AI19" s="37"/>
      <c r="AJ19" s="38"/>
      <c r="AK19" s="37"/>
      <c r="AL19" s="37"/>
      <c r="AM19" s="37"/>
      <c r="AN19" s="90"/>
      <c r="AO19" s="90"/>
      <c r="AP19" s="90"/>
      <c r="AQ19" s="90"/>
      <c r="AR19" s="90"/>
      <c r="AS19" s="90"/>
      <c r="AT19" s="90"/>
      <c r="AU19" s="90"/>
      <c r="AV19" s="90"/>
      <c r="AW19" s="90"/>
      <c r="AX19" s="253"/>
      <c r="AY19" s="108"/>
      <c r="AZ19" s="108"/>
      <c r="BA19" s="108"/>
      <c r="BB19" s="108"/>
      <c r="BC19" s="272" t="s">
        <v>233</v>
      </c>
      <c r="BD19" s="273" t="s">
        <v>234</v>
      </c>
      <c r="BE19" s="108"/>
    </row>
    <row r="20" spans="1:57">
      <c r="C20" s="37"/>
      <c r="H20" s="37"/>
      <c r="I20" s="37"/>
      <c r="N20" s="37"/>
      <c r="Q20" s="38"/>
      <c r="V20" s="37"/>
      <c r="W20" s="37"/>
      <c r="X20" s="37"/>
      <c r="Y20" s="37"/>
      <c r="Z20" s="38"/>
      <c r="AB20" s="38"/>
      <c r="AC20" s="37"/>
      <c r="AD20" s="39"/>
      <c r="AE20" s="39"/>
      <c r="AF20" s="38"/>
      <c r="AG20" s="37"/>
      <c r="AH20" s="37"/>
      <c r="AI20" s="37"/>
      <c r="AJ20" s="38"/>
      <c r="AK20" s="37"/>
      <c r="AL20" s="37"/>
      <c r="AM20" s="37"/>
      <c r="AN20" s="90"/>
      <c r="AO20" s="90"/>
      <c r="AP20" s="90"/>
      <c r="AQ20" s="90"/>
      <c r="AR20" s="90"/>
      <c r="AS20" s="90"/>
      <c r="AT20" s="90"/>
      <c r="AU20" s="90"/>
      <c r="AV20" s="90"/>
      <c r="AW20" s="90"/>
      <c r="AX20" s="199"/>
      <c r="BC20" s="24" t="s">
        <v>131</v>
      </c>
      <c r="BD20" s="174" t="s">
        <v>235</v>
      </c>
    </row>
    <row r="21" spans="1:57">
      <c r="C21" s="37"/>
      <c r="H21" s="37"/>
      <c r="I21" s="37"/>
      <c r="N21" s="37"/>
      <c r="Q21" s="38"/>
      <c r="V21" s="37"/>
      <c r="W21" s="37"/>
      <c r="X21" s="37"/>
      <c r="Y21" s="37"/>
      <c r="Z21" s="38"/>
      <c r="AB21" s="38"/>
      <c r="AC21" s="37"/>
      <c r="AD21" s="39"/>
      <c r="AE21" s="39"/>
      <c r="AF21" s="38"/>
      <c r="AG21" s="37"/>
      <c r="AH21" s="37"/>
      <c r="AI21" s="37"/>
      <c r="AJ21" s="38"/>
      <c r="AK21" s="37"/>
      <c r="AL21" s="37"/>
      <c r="AM21" s="37"/>
      <c r="AN21" s="90"/>
      <c r="AO21" s="90"/>
      <c r="AP21" s="90"/>
      <c r="AQ21" s="90"/>
      <c r="AR21" s="90"/>
      <c r="AS21" s="90"/>
      <c r="AT21" s="90"/>
      <c r="AU21" s="90"/>
      <c r="AV21" s="90"/>
      <c r="AW21" s="90"/>
      <c r="AX21" s="199"/>
      <c r="BC21" s="26" t="s">
        <v>138</v>
      </c>
      <c r="BD21" s="16" t="s">
        <v>236</v>
      </c>
    </row>
    <row r="22" spans="1:57" s="329" customFormat="1">
      <c r="A22" s="125"/>
      <c r="B22"/>
      <c r="C22" s="37"/>
      <c r="D22"/>
      <c r="E22"/>
      <c r="F22"/>
      <c r="G22" s="193"/>
      <c r="H22" s="37"/>
      <c r="I22" s="37"/>
      <c r="J22" s="193"/>
      <c r="K22"/>
      <c r="L22"/>
      <c r="M22"/>
      <c r="N22" s="37"/>
      <c r="O22" s="193"/>
      <c r="P22"/>
      <c r="Q22" s="38"/>
      <c r="R22" s="81"/>
      <c r="S22" s="81"/>
      <c r="T22"/>
      <c r="U22"/>
      <c r="V22" s="37"/>
      <c r="W22" s="37"/>
      <c r="X22" s="37"/>
      <c r="Y22" s="37"/>
      <c r="Z22" s="38"/>
      <c r="AA22"/>
      <c r="AB22" s="38"/>
      <c r="AC22" s="37"/>
      <c r="AD22" s="39"/>
      <c r="AE22" s="39"/>
      <c r="AF22" s="38"/>
      <c r="AG22" s="37"/>
      <c r="AH22" s="37"/>
      <c r="AI22" s="37"/>
      <c r="AJ22" s="38"/>
      <c r="AK22" s="37"/>
      <c r="AL22" s="37"/>
      <c r="AM22" s="37"/>
      <c r="AN22" s="90"/>
      <c r="AO22" s="90"/>
      <c r="AP22" s="90"/>
      <c r="AQ22" s="90"/>
      <c r="AR22" s="90"/>
      <c r="AS22" s="90"/>
      <c r="AT22" s="90"/>
      <c r="AU22" s="90"/>
      <c r="AV22" s="90"/>
      <c r="AW22" s="90"/>
      <c r="AX22" s="337"/>
      <c r="BC22" s="373" t="s">
        <v>827</v>
      </c>
      <c r="BD22" s="374" t="s">
        <v>245</v>
      </c>
    </row>
    <row r="23" spans="1:57" s="264" customFormat="1" ht="13.5" thickBot="1">
      <c r="A23" s="125"/>
      <c r="B23"/>
      <c r="C23" s="37"/>
      <c r="D23"/>
      <c r="E23"/>
      <c r="F23"/>
      <c r="G23" s="193"/>
      <c r="H23" s="37"/>
      <c r="I23" s="37"/>
      <c r="J23" s="193"/>
      <c r="K23"/>
      <c r="L23"/>
      <c r="M23"/>
      <c r="N23" s="37"/>
      <c r="O23" s="193"/>
      <c r="P23"/>
      <c r="Q23" s="38"/>
      <c r="R23" s="81"/>
      <c r="S23" s="81"/>
      <c r="T23"/>
      <c r="U23"/>
      <c r="V23" s="37"/>
      <c r="W23" s="37"/>
      <c r="X23" s="37"/>
      <c r="Y23" s="37"/>
      <c r="Z23" s="38"/>
      <c r="AA23"/>
      <c r="AB23" s="38"/>
      <c r="AC23" s="37"/>
      <c r="AD23" s="39"/>
      <c r="AE23" s="39"/>
      <c r="AF23" s="38"/>
      <c r="AG23" s="37"/>
      <c r="AH23" s="37"/>
      <c r="AI23" s="37"/>
      <c r="AJ23" s="38"/>
      <c r="AK23" s="37"/>
      <c r="AL23" s="37"/>
      <c r="AM23" s="37"/>
      <c r="AN23" s="90"/>
      <c r="AO23" s="90"/>
      <c r="AP23" s="90"/>
      <c r="AQ23" s="90"/>
      <c r="AR23" s="90"/>
      <c r="AS23" s="90"/>
      <c r="AT23" s="90"/>
      <c r="AU23" s="90"/>
      <c r="AV23" s="90"/>
      <c r="AW23" s="90"/>
      <c r="AX23" s="253"/>
      <c r="AY23" s="108"/>
      <c r="AZ23" s="108"/>
      <c r="BA23" s="108"/>
      <c r="BB23" s="108"/>
      <c r="BC23" s="108"/>
      <c r="BD23" s="108"/>
      <c r="BE23" s="108"/>
    </row>
    <row r="24" spans="1:57" s="355" customFormat="1" ht="13.5" thickBot="1">
      <c r="A24" s="125"/>
      <c r="B24"/>
      <c r="C24" s="37"/>
      <c r="D24"/>
      <c r="E24"/>
      <c r="F24"/>
      <c r="G24" s="193"/>
      <c r="H24" s="37"/>
      <c r="I24" s="37"/>
      <c r="J24" s="193"/>
      <c r="K24"/>
      <c r="L24"/>
      <c r="M24"/>
      <c r="N24" s="37"/>
      <c r="O24" s="193"/>
      <c r="P24"/>
      <c r="Q24" s="38"/>
      <c r="R24" s="81"/>
      <c r="S24" s="81"/>
      <c r="T24"/>
      <c r="U24"/>
      <c r="V24" s="37"/>
      <c r="W24" s="37"/>
      <c r="X24" s="37"/>
      <c r="Y24" s="37"/>
      <c r="Z24" s="38"/>
      <c r="AA24"/>
      <c r="AB24" s="38"/>
      <c r="AC24" s="37"/>
      <c r="AD24" s="39"/>
      <c r="AE24" s="39"/>
      <c r="AF24" s="38"/>
      <c r="AG24" s="37"/>
      <c r="AH24" s="37"/>
      <c r="AI24" s="37"/>
      <c r="AJ24" s="38"/>
      <c r="AK24" s="37"/>
      <c r="AL24" s="37"/>
      <c r="AM24" s="37"/>
      <c r="AN24" s="90"/>
      <c r="AO24" s="90"/>
      <c r="AP24" s="90"/>
      <c r="AQ24" s="90"/>
      <c r="AR24" s="90"/>
      <c r="AS24" s="90"/>
      <c r="AT24" s="90"/>
      <c r="AU24" s="90"/>
      <c r="AV24" s="90"/>
      <c r="AW24" s="90"/>
      <c r="AX24" s="354"/>
      <c r="BC24" s="378" t="s">
        <v>370</v>
      </c>
      <c r="BD24" s="379" t="s">
        <v>369</v>
      </c>
      <c r="BE24" s="380" t="s">
        <v>234</v>
      </c>
    </row>
    <row r="25" spans="1:57">
      <c r="C25" s="37"/>
      <c r="H25" s="37"/>
      <c r="I25" s="37"/>
      <c r="N25" s="37"/>
      <c r="Q25" s="38"/>
      <c r="V25" s="37"/>
      <c r="W25" s="37"/>
      <c r="X25" s="37"/>
      <c r="Y25" s="37"/>
      <c r="Z25" s="38"/>
      <c r="AB25" s="38"/>
      <c r="AC25" s="37"/>
      <c r="AD25" s="39"/>
      <c r="AE25" s="39"/>
      <c r="AF25" s="38"/>
      <c r="AG25" s="37"/>
      <c r="AH25" s="37"/>
      <c r="AI25" s="37"/>
      <c r="AJ25" s="38"/>
      <c r="AK25" s="37"/>
      <c r="AL25" s="37"/>
      <c r="AM25" s="37"/>
      <c r="AN25" s="90"/>
      <c r="AO25" s="90"/>
      <c r="AP25" s="90"/>
      <c r="AQ25" s="90"/>
      <c r="AR25" s="90"/>
      <c r="AS25" s="90"/>
      <c r="AT25" s="90"/>
      <c r="AU25" s="90"/>
      <c r="AV25" s="90"/>
      <c r="AW25" s="90"/>
      <c r="AX25" s="199"/>
      <c r="BC25" s="26" t="s">
        <v>131</v>
      </c>
      <c r="BD25" s="14" t="s">
        <v>276</v>
      </c>
      <c r="BE25" s="14" t="s">
        <v>277</v>
      </c>
    </row>
    <row r="26" spans="1:57">
      <c r="C26" s="37"/>
      <c r="H26" s="37"/>
      <c r="I26" s="37"/>
      <c r="N26" s="37"/>
      <c r="Q26" s="38"/>
      <c r="V26" s="37"/>
      <c r="W26" s="37"/>
      <c r="X26" s="37"/>
      <c r="Y26" s="37"/>
      <c r="Z26" s="38"/>
      <c r="AB26" s="38"/>
      <c r="AC26" s="37"/>
      <c r="AD26" s="39"/>
      <c r="AE26" s="39"/>
      <c r="AF26" s="38"/>
      <c r="AG26" s="37"/>
      <c r="AH26" s="37"/>
      <c r="AI26" s="37"/>
      <c r="AJ26" s="38"/>
      <c r="AK26" s="37"/>
      <c r="AL26" s="37"/>
      <c r="AM26" s="37"/>
      <c r="AN26" s="90"/>
      <c r="AO26" s="90"/>
      <c r="AP26" s="90"/>
      <c r="AQ26" s="90"/>
      <c r="AR26" s="90"/>
      <c r="AS26" s="90"/>
      <c r="AT26" s="90"/>
      <c r="AU26" s="90"/>
      <c r="AV26" s="90"/>
      <c r="AW26" s="90"/>
      <c r="AX26" s="199"/>
      <c r="BB26" s="229"/>
      <c r="BC26" s="230" t="s">
        <v>131</v>
      </c>
      <c r="BD26" s="231" t="s">
        <v>282</v>
      </c>
      <c r="BE26" s="231" t="s">
        <v>283</v>
      </c>
    </row>
    <row r="27" spans="1:57" s="391" customFormat="1">
      <c r="A27" s="125"/>
      <c r="B27"/>
      <c r="C27" s="37"/>
      <c r="D27"/>
      <c r="E27"/>
      <c r="F27"/>
      <c r="G27" s="193"/>
      <c r="H27" s="37"/>
      <c r="I27" s="37"/>
      <c r="J27" s="193"/>
      <c r="K27"/>
      <c r="L27"/>
      <c r="M27"/>
      <c r="N27" s="37"/>
      <c r="O27" s="193"/>
      <c r="P27"/>
      <c r="Q27" s="38"/>
      <c r="R27" s="81"/>
      <c r="S27" s="81"/>
      <c r="T27"/>
      <c r="U27"/>
      <c r="V27" s="37"/>
      <c r="W27" s="37"/>
      <c r="X27" s="37"/>
      <c r="Y27" s="37"/>
      <c r="Z27" s="38"/>
      <c r="AA27"/>
      <c r="AB27" s="38"/>
      <c r="AC27" s="37"/>
      <c r="AD27" s="39"/>
      <c r="AE27" s="39"/>
      <c r="AF27" s="38"/>
      <c r="AG27" s="37"/>
      <c r="AH27" s="37"/>
      <c r="AI27" s="37"/>
      <c r="AJ27" s="38"/>
      <c r="AK27" s="37"/>
      <c r="AL27" s="37"/>
      <c r="AM27" s="37"/>
      <c r="AN27" s="90"/>
      <c r="AO27" s="90"/>
      <c r="AP27" s="90"/>
      <c r="AQ27" s="90"/>
      <c r="AR27" s="90"/>
      <c r="AS27" s="90"/>
      <c r="AT27" s="90"/>
      <c r="AU27" s="90"/>
      <c r="AV27" s="90"/>
      <c r="AW27" s="90"/>
      <c r="AX27" s="399"/>
      <c r="AY27" s="400"/>
      <c r="AZ27" s="400"/>
      <c r="BA27" s="400"/>
      <c r="BB27" s="400"/>
      <c r="BC27" s="401" t="s">
        <v>131</v>
      </c>
      <c r="BD27" s="402" t="s">
        <v>152</v>
      </c>
      <c r="BE27" s="402" t="s">
        <v>151</v>
      </c>
    </row>
    <row r="28" spans="1:57">
      <c r="C28" s="37"/>
      <c r="H28" s="37"/>
      <c r="I28" s="37"/>
      <c r="N28" s="37"/>
      <c r="Q28" s="38"/>
      <c r="V28" s="37"/>
      <c r="W28" s="37"/>
      <c r="X28" s="37"/>
      <c r="Y28" s="37"/>
      <c r="Z28" s="38"/>
      <c r="AB28" s="38"/>
      <c r="AC28" s="37"/>
      <c r="AD28" s="39"/>
      <c r="AE28" s="39"/>
      <c r="AF28" s="38"/>
      <c r="AG28" s="37"/>
      <c r="AH28" s="37"/>
      <c r="AI28" s="37"/>
      <c r="AJ28" s="38"/>
      <c r="AK28" s="37"/>
      <c r="AL28" s="37"/>
      <c r="AM28" s="37"/>
      <c r="AN28" s="90"/>
      <c r="AO28" s="90"/>
      <c r="AP28" s="90"/>
      <c r="AQ28" s="90"/>
      <c r="AR28" s="90"/>
      <c r="AS28" s="90"/>
      <c r="AT28" s="90"/>
      <c r="AU28" s="90"/>
      <c r="AV28" s="90"/>
      <c r="AW28" s="90"/>
      <c r="AX28" s="199"/>
      <c r="AY28" s="229"/>
      <c r="AZ28" s="229"/>
      <c r="BA28" s="229"/>
      <c r="BC28" s="26" t="s">
        <v>131</v>
      </c>
      <c r="BD28" s="14" t="s">
        <v>284</v>
      </c>
      <c r="BE28" s="14" t="s">
        <v>285</v>
      </c>
    </row>
    <row r="29" spans="1:57">
      <c r="C29" s="37"/>
      <c r="H29" s="37"/>
      <c r="I29" s="37"/>
      <c r="N29" s="37"/>
      <c r="Q29" s="38"/>
      <c r="V29" s="37"/>
      <c r="W29" s="37"/>
      <c r="X29" s="37"/>
      <c r="Y29" s="37"/>
      <c r="Z29" s="38"/>
      <c r="AB29" s="38"/>
      <c r="AC29" s="37"/>
      <c r="AD29" s="39"/>
      <c r="AE29" s="39"/>
      <c r="AF29" s="38"/>
      <c r="AG29" s="37"/>
      <c r="AH29" s="37"/>
      <c r="AI29" s="37"/>
      <c r="AJ29" s="38"/>
      <c r="AK29" s="37"/>
      <c r="AL29" s="37"/>
      <c r="AM29" s="37"/>
      <c r="AN29" s="90"/>
      <c r="AO29" s="90"/>
      <c r="AP29" s="90"/>
      <c r="AQ29" s="90"/>
      <c r="AR29" s="90"/>
      <c r="AS29" s="90"/>
      <c r="AT29" s="90"/>
      <c r="AU29" s="90"/>
      <c r="AV29" s="90"/>
      <c r="AW29" s="90"/>
      <c r="AX29" s="199"/>
      <c r="BC29" s="26" t="s">
        <v>131</v>
      </c>
      <c r="BD29" s="14" t="s">
        <v>286</v>
      </c>
      <c r="BE29" s="14" t="s">
        <v>287</v>
      </c>
    </row>
    <row r="30" spans="1:57">
      <c r="C30" s="37"/>
      <c r="H30" s="37"/>
      <c r="I30" s="37"/>
      <c r="N30" s="37"/>
      <c r="Q30" s="38"/>
      <c r="V30" s="37"/>
      <c r="W30" s="37"/>
      <c r="X30" s="37"/>
      <c r="Y30" s="37"/>
      <c r="Z30" s="38"/>
      <c r="AB30" s="38"/>
      <c r="AC30" s="37"/>
      <c r="AD30" s="39"/>
      <c r="AE30" s="39"/>
      <c r="AF30" s="38"/>
      <c r="AG30" s="37"/>
      <c r="AH30" s="37"/>
      <c r="AI30" s="37"/>
      <c r="AJ30" s="38"/>
      <c r="AK30" s="37"/>
      <c r="AL30" s="37"/>
      <c r="AM30" s="37"/>
      <c r="AN30" s="90"/>
      <c r="AO30" s="90"/>
      <c r="AP30" s="90"/>
      <c r="AQ30" s="90"/>
      <c r="AR30" s="90"/>
      <c r="AS30" s="90"/>
      <c r="AT30" s="90"/>
      <c r="AU30" s="90"/>
      <c r="AV30" s="90"/>
      <c r="AW30" s="90"/>
      <c r="AX30" s="162"/>
      <c r="BB30" s="229"/>
      <c r="BC30" s="230" t="s">
        <v>131</v>
      </c>
      <c r="BD30" s="231" t="s">
        <v>150</v>
      </c>
      <c r="BE30" s="231" t="s">
        <v>149</v>
      </c>
    </row>
    <row r="31" spans="1:57">
      <c r="C31" s="37"/>
      <c r="H31" s="37"/>
      <c r="I31" s="37"/>
      <c r="N31" s="37"/>
      <c r="Q31" s="38"/>
      <c r="V31" s="37"/>
      <c r="W31" s="37"/>
      <c r="X31" s="37"/>
      <c r="Y31" s="37"/>
      <c r="Z31" s="38"/>
      <c r="AB31" s="38"/>
      <c r="AC31" s="37"/>
      <c r="AD31" s="39"/>
      <c r="AE31" s="39"/>
      <c r="AF31" s="38"/>
      <c r="AG31" s="37"/>
      <c r="AH31" s="37"/>
      <c r="AI31" s="37"/>
      <c r="AJ31" s="38"/>
      <c r="AK31" s="37"/>
      <c r="AL31" s="37"/>
      <c r="AM31" s="37"/>
      <c r="AN31" s="90"/>
      <c r="AO31" s="90"/>
      <c r="AP31" s="90"/>
      <c r="AQ31" s="90"/>
      <c r="AR31" s="90"/>
      <c r="AS31" s="90"/>
      <c r="AT31" s="90"/>
      <c r="AU31" s="90"/>
      <c r="AV31" s="90"/>
      <c r="AW31" s="90"/>
      <c r="AX31" s="199"/>
      <c r="AY31" s="229"/>
      <c r="AZ31" s="229"/>
      <c r="BA31" s="229"/>
      <c r="BC31" s="26" t="s">
        <v>131</v>
      </c>
      <c r="BD31" s="14" t="s">
        <v>146</v>
      </c>
      <c r="BE31" s="14" t="s">
        <v>145</v>
      </c>
    </row>
    <row r="32" spans="1:57" s="183" customFormat="1">
      <c r="A32" s="125"/>
      <c r="B32"/>
      <c r="C32" s="37"/>
      <c r="D32"/>
      <c r="E32"/>
      <c r="F32"/>
      <c r="G32" s="193"/>
      <c r="H32" s="37"/>
      <c r="I32" s="37"/>
      <c r="J32" s="193"/>
      <c r="K32"/>
      <c r="L32"/>
      <c r="M32"/>
      <c r="N32" s="37"/>
      <c r="O32" s="193"/>
      <c r="P32"/>
      <c r="Q32" s="38"/>
      <c r="R32" s="81"/>
      <c r="S32" s="81"/>
      <c r="T32"/>
      <c r="U32"/>
      <c r="V32" s="37"/>
      <c r="W32" s="37"/>
      <c r="X32" s="37"/>
      <c r="Y32" s="37"/>
      <c r="Z32" s="38"/>
      <c r="AA32"/>
      <c r="AB32" s="38"/>
      <c r="AC32" s="37"/>
      <c r="AD32" s="39"/>
      <c r="AE32" s="39"/>
      <c r="AF32" s="38"/>
      <c r="AG32" s="37"/>
      <c r="AH32" s="37"/>
      <c r="AI32" s="37"/>
      <c r="AJ32" s="38"/>
      <c r="AK32" s="37"/>
      <c r="AL32" s="37"/>
      <c r="AM32" s="37"/>
      <c r="AN32" s="90"/>
      <c r="AO32" s="90"/>
      <c r="AP32" s="90"/>
      <c r="AQ32" s="90"/>
      <c r="AR32" s="90"/>
      <c r="AS32" s="90"/>
      <c r="AT32" s="90"/>
      <c r="AU32" s="90"/>
      <c r="AV32" s="90"/>
      <c r="AW32" s="90"/>
      <c r="AX32" s="252"/>
      <c r="BC32" s="278" t="s">
        <v>131</v>
      </c>
      <c r="BD32" s="279" t="s">
        <v>288</v>
      </c>
      <c r="BE32" s="279" t="s">
        <v>289</v>
      </c>
    </row>
    <row r="33" spans="1:57">
      <c r="C33" s="37"/>
      <c r="H33" s="37"/>
      <c r="I33" s="37"/>
      <c r="N33" s="37"/>
      <c r="Q33" s="38"/>
      <c r="V33" s="37"/>
      <c r="W33" s="37"/>
      <c r="X33" s="37"/>
      <c r="Y33" s="37"/>
      <c r="Z33" s="38"/>
      <c r="AB33" s="38"/>
      <c r="AC33" s="37"/>
      <c r="AD33" s="39"/>
      <c r="AE33" s="39"/>
      <c r="AF33" s="38"/>
      <c r="AG33" s="37"/>
      <c r="AH33" s="37"/>
      <c r="AI33" s="37"/>
      <c r="AJ33" s="38"/>
      <c r="AK33" s="37"/>
      <c r="AL33" s="37"/>
      <c r="AM33" s="37"/>
      <c r="AN33" s="90"/>
      <c r="AO33" s="90"/>
      <c r="AP33" s="90"/>
      <c r="AQ33" s="90"/>
      <c r="AR33" s="90"/>
      <c r="AS33" s="90"/>
      <c r="AT33" s="90"/>
      <c r="AU33" s="90"/>
      <c r="AV33" s="90"/>
      <c r="AW33" s="90"/>
      <c r="AX33" s="199"/>
      <c r="BB33" s="229"/>
      <c r="BC33" s="230" t="s">
        <v>131</v>
      </c>
      <c r="BD33" s="231" t="s">
        <v>290</v>
      </c>
      <c r="BE33" s="231" t="s">
        <v>291</v>
      </c>
    </row>
    <row r="34" spans="1:57">
      <c r="C34" s="37"/>
      <c r="H34" s="37"/>
      <c r="I34" s="37"/>
      <c r="N34" s="37"/>
      <c r="Q34" s="38"/>
      <c r="V34" s="37"/>
      <c r="W34" s="37"/>
      <c r="X34" s="37"/>
      <c r="Y34" s="37"/>
      <c r="Z34" s="38"/>
      <c r="AB34" s="38"/>
      <c r="AC34" s="37"/>
      <c r="AD34" s="39"/>
      <c r="AE34" s="39"/>
      <c r="AF34" s="38"/>
      <c r="AG34" s="37"/>
      <c r="AH34" s="37"/>
      <c r="AI34" s="37"/>
      <c r="AJ34" s="38"/>
      <c r="AK34" s="37"/>
      <c r="AL34" s="37"/>
      <c r="AM34" s="37"/>
      <c r="AN34" s="90"/>
      <c r="AO34" s="90"/>
      <c r="AP34" s="90"/>
      <c r="AQ34" s="90"/>
      <c r="AR34" s="90"/>
      <c r="AS34" s="90"/>
      <c r="AT34" s="90"/>
      <c r="AU34" s="90"/>
      <c r="AV34" s="90"/>
      <c r="AW34" s="90"/>
      <c r="AX34" s="199"/>
      <c r="AY34" s="229"/>
      <c r="AZ34" s="229"/>
      <c r="BA34" s="229"/>
      <c r="BC34" s="26" t="s">
        <v>131</v>
      </c>
      <c r="BD34" s="14" t="s">
        <v>292</v>
      </c>
      <c r="BE34" s="14" t="s">
        <v>293</v>
      </c>
    </row>
    <row r="35" spans="1:57">
      <c r="C35" s="37"/>
      <c r="H35" s="37"/>
      <c r="I35" s="37"/>
      <c r="N35" s="37"/>
      <c r="Q35" s="38"/>
      <c r="V35" s="37"/>
      <c r="W35" s="37"/>
      <c r="X35" s="37"/>
      <c r="Y35" s="37"/>
      <c r="Z35" s="38"/>
      <c r="AB35" s="38"/>
      <c r="AC35" s="37"/>
      <c r="AD35" s="39"/>
      <c r="AE35" s="39"/>
      <c r="AF35" s="38"/>
      <c r="AG35" s="37"/>
      <c r="AH35" s="37"/>
      <c r="AI35" s="37"/>
      <c r="AJ35" s="38"/>
      <c r="AK35" s="37"/>
      <c r="AL35" s="37"/>
      <c r="AM35" s="37"/>
      <c r="AN35" s="90"/>
      <c r="AO35" s="90"/>
      <c r="AP35" s="90"/>
      <c r="AQ35" s="90"/>
      <c r="AR35" s="90"/>
      <c r="AS35" s="90"/>
      <c r="AT35" s="90"/>
      <c r="AU35" s="90"/>
      <c r="AV35" s="90"/>
      <c r="AW35" s="90"/>
      <c r="AX35" s="201"/>
      <c r="BC35" s="26" t="s">
        <v>131</v>
      </c>
      <c r="BD35" s="14" t="s">
        <v>294</v>
      </c>
      <c r="BE35" s="14" t="s">
        <v>295</v>
      </c>
    </row>
    <row r="36" spans="1:57">
      <c r="C36" s="37"/>
      <c r="H36" s="37"/>
      <c r="I36" s="37"/>
      <c r="N36" s="37"/>
      <c r="Q36" s="38"/>
      <c r="V36" s="37"/>
      <c r="W36" s="37"/>
      <c r="X36" s="37"/>
      <c r="Y36" s="37"/>
      <c r="Z36" s="38"/>
      <c r="AB36" s="38"/>
      <c r="AC36" s="37"/>
      <c r="AD36" s="39"/>
      <c r="AE36" s="39"/>
      <c r="AF36" s="38"/>
      <c r="AG36" s="37"/>
      <c r="AH36" s="37"/>
      <c r="AI36" s="37"/>
      <c r="AJ36" s="38"/>
      <c r="AK36" s="37"/>
      <c r="AL36" s="37"/>
      <c r="AM36" s="37"/>
      <c r="AN36" s="90"/>
      <c r="AO36" s="90"/>
      <c r="AP36" s="90"/>
      <c r="AQ36" s="90"/>
      <c r="AR36" s="90"/>
      <c r="AS36" s="90"/>
      <c r="AT36" s="90"/>
      <c r="AU36" s="90"/>
      <c r="AV36" s="90"/>
      <c r="AW36" s="90"/>
      <c r="AX36" s="199"/>
      <c r="BC36" s="26" t="s">
        <v>131</v>
      </c>
      <c r="BD36" s="14" t="s">
        <v>296</v>
      </c>
      <c r="BE36" s="14" t="s">
        <v>297</v>
      </c>
    </row>
    <row r="37" spans="1:57">
      <c r="C37" s="37"/>
      <c r="H37" s="37"/>
      <c r="I37" s="37"/>
      <c r="N37" s="37"/>
      <c r="Q37" s="38"/>
      <c r="V37" s="37"/>
      <c r="W37" s="37"/>
      <c r="X37" s="37"/>
      <c r="Y37" s="37"/>
      <c r="Z37" s="38"/>
      <c r="AB37" s="38"/>
      <c r="AC37" s="37"/>
      <c r="AD37" s="39"/>
      <c r="AE37" s="39"/>
      <c r="AF37" s="38"/>
      <c r="AG37" s="37"/>
      <c r="AH37" s="37"/>
      <c r="AI37" s="37"/>
      <c r="AJ37" s="38"/>
      <c r="AK37" s="37"/>
      <c r="AL37" s="37"/>
      <c r="AM37" s="37"/>
      <c r="AN37" s="90"/>
      <c r="AO37" s="90"/>
      <c r="AP37" s="90"/>
      <c r="AQ37" s="90"/>
      <c r="AR37" s="90"/>
      <c r="AS37" s="90"/>
      <c r="AT37" s="90"/>
      <c r="AU37" s="90"/>
      <c r="AV37" s="90"/>
      <c r="AW37" s="90"/>
      <c r="AX37" s="201"/>
      <c r="BC37" s="26" t="s">
        <v>138</v>
      </c>
      <c r="BD37" s="14" t="s">
        <v>276</v>
      </c>
      <c r="BE37" s="14" t="s">
        <v>277</v>
      </c>
    </row>
    <row r="38" spans="1:57">
      <c r="C38" s="37"/>
      <c r="H38" s="37"/>
      <c r="I38" s="37"/>
      <c r="N38" s="37"/>
      <c r="Q38" s="38"/>
      <c r="V38" s="37"/>
      <c r="W38" s="37"/>
      <c r="X38" s="37"/>
      <c r="Y38" s="37"/>
      <c r="Z38" s="38"/>
      <c r="AB38" s="38"/>
      <c r="AC38" s="37"/>
      <c r="AD38" s="39"/>
      <c r="AE38" s="39"/>
      <c r="AF38" s="38"/>
      <c r="AG38" s="37"/>
      <c r="AH38" s="37"/>
      <c r="AI38" s="37"/>
      <c r="AJ38" s="38"/>
      <c r="AK38" s="37"/>
      <c r="AL38" s="37"/>
      <c r="AM38" s="37"/>
      <c r="AN38" s="90"/>
      <c r="AO38" s="90"/>
      <c r="AP38" s="90"/>
      <c r="AQ38" s="90"/>
      <c r="AR38" s="90"/>
      <c r="AS38" s="90"/>
      <c r="AT38" s="90"/>
      <c r="AU38" s="90"/>
      <c r="AV38" s="90"/>
      <c r="AW38" s="90"/>
      <c r="AX38" s="199"/>
      <c r="BC38" s="26" t="s">
        <v>138</v>
      </c>
      <c r="BD38" s="14" t="s">
        <v>282</v>
      </c>
      <c r="BE38" s="14" t="s">
        <v>283</v>
      </c>
    </row>
    <row r="39" spans="1:57">
      <c r="C39" s="37"/>
      <c r="H39" s="37"/>
      <c r="I39" s="37"/>
      <c r="N39" s="37"/>
      <c r="Q39" s="38"/>
      <c r="V39" s="37"/>
      <c r="W39" s="37"/>
      <c r="X39" s="37"/>
      <c r="Y39" s="37"/>
      <c r="Z39" s="38"/>
      <c r="AB39" s="38"/>
      <c r="AC39" s="37"/>
      <c r="AD39" s="39"/>
      <c r="AE39" s="39"/>
      <c r="AF39" s="38"/>
      <c r="AG39" s="37"/>
      <c r="AH39" s="37"/>
      <c r="AI39" s="37"/>
      <c r="AJ39" s="38"/>
      <c r="AK39" s="37"/>
      <c r="AL39" s="37"/>
      <c r="AM39" s="37"/>
      <c r="AN39" s="90"/>
      <c r="AO39" s="90"/>
      <c r="AP39" s="90"/>
      <c r="AQ39" s="90"/>
      <c r="AR39" s="90"/>
      <c r="AS39" s="90"/>
      <c r="AT39" s="90"/>
      <c r="AU39" s="90"/>
      <c r="AV39" s="90"/>
      <c r="AW39" s="90"/>
      <c r="AX39" s="199"/>
      <c r="BC39" s="26" t="s">
        <v>138</v>
      </c>
      <c r="BD39" s="14" t="s">
        <v>144</v>
      </c>
      <c r="BE39" s="14" t="s">
        <v>143</v>
      </c>
    </row>
    <row r="40" spans="1:57" s="108" customFormat="1">
      <c r="A40" s="125"/>
      <c r="B40"/>
      <c r="C40" s="37"/>
      <c r="D40"/>
      <c r="E40"/>
      <c r="F40"/>
      <c r="G40" s="193"/>
      <c r="H40" s="37"/>
      <c r="I40" s="37"/>
      <c r="J40" s="193"/>
      <c r="K40"/>
      <c r="L40"/>
      <c r="M40"/>
      <c r="N40" s="37"/>
      <c r="O40" s="193"/>
      <c r="P40"/>
      <c r="Q40" s="38"/>
      <c r="R40" s="81"/>
      <c r="S40" s="81"/>
      <c r="T40"/>
      <c r="U40"/>
      <c r="V40" s="37"/>
      <c r="W40" s="37"/>
      <c r="X40" s="37"/>
      <c r="Y40" s="37"/>
      <c r="Z40" s="38"/>
      <c r="AA40"/>
      <c r="AB40" s="38"/>
      <c r="AC40" s="37"/>
      <c r="AD40" s="39"/>
      <c r="AE40" s="39"/>
      <c r="AF40" s="38"/>
      <c r="AG40" s="37"/>
      <c r="AH40" s="37"/>
      <c r="AI40" s="37"/>
      <c r="AJ40" s="38"/>
      <c r="AK40" s="37"/>
      <c r="AL40" s="37"/>
      <c r="AM40" s="37"/>
      <c r="AN40" s="90"/>
      <c r="AO40" s="90"/>
      <c r="AP40" s="90"/>
      <c r="AQ40" s="90"/>
      <c r="AR40" s="90"/>
      <c r="AS40" s="90"/>
      <c r="AT40" s="90"/>
      <c r="AU40" s="90"/>
      <c r="AV40" s="90"/>
      <c r="AW40" s="90"/>
      <c r="AX40" s="253"/>
      <c r="BC40" s="266" t="s">
        <v>138</v>
      </c>
      <c r="BD40" s="267" t="s">
        <v>152</v>
      </c>
      <c r="BE40" s="267" t="s">
        <v>151</v>
      </c>
    </row>
    <row r="41" spans="1:57">
      <c r="C41" s="37"/>
      <c r="H41" s="37"/>
      <c r="I41" s="37"/>
      <c r="N41" s="37"/>
      <c r="Q41" s="38"/>
      <c r="V41" s="37"/>
      <c r="W41" s="37"/>
      <c r="X41" s="37"/>
      <c r="Y41" s="37"/>
      <c r="Z41" s="38"/>
      <c r="AB41" s="38"/>
      <c r="AC41" s="37"/>
      <c r="AD41" s="39"/>
      <c r="AE41" s="39"/>
      <c r="AF41" s="38"/>
      <c r="AG41" s="37"/>
      <c r="AH41" s="37"/>
      <c r="AI41" s="37"/>
      <c r="AJ41" s="38"/>
      <c r="AK41" s="37"/>
      <c r="AL41" s="37"/>
      <c r="AM41" s="37"/>
      <c r="AN41" s="90"/>
      <c r="AO41" s="90"/>
      <c r="AP41" s="90"/>
      <c r="AQ41" s="90"/>
      <c r="AR41" s="90"/>
      <c r="AS41" s="90"/>
      <c r="AT41" s="90"/>
      <c r="AU41" s="90"/>
      <c r="AV41" s="90"/>
      <c r="AW41" s="90"/>
      <c r="AX41" s="199"/>
      <c r="BC41" s="26" t="s">
        <v>138</v>
      </c>
      <c r="BD41" s="14" t="s">
        <v>284</v>
      </c>
      <c r="BE41" s="14" t="s">
        <v>285</v>
      </c>
    </row>
    <row r="42" spans="1:57" s="108" customFormat="1">
      <c r="A42" s="125"/>
      <c r="B42"/>
      <c r="C42" s="37"/>
      <c r="D42"/>
      <c r="E42"/>
      <c r="F42"/>
      <c r="G42" s="193"/>
      <c r="H42" s="37"/>
      <c r="I42" s="37"/>
      <c r="J42" s="193"/>
      <c r="K42"/>
      <c r="L42"/>
      <c r="M42"/>
      <c r="N42" s="37"/>
      <c r="O42" s="193"/>
      <c r="P42"/>
      <c r="Q42" s="38"/>
      <c r="R42" s="81"/>
      <c r="S42" s="81"/>
      <c r="T42"/>
      <c r="U42"/>
      <c r="V42" s="37"/>
      <c r="W42" s="37"/>
      <c r="X42" s="37"/>
      <c r="Y42" s="37"/>
      <c r="Z42" s="38"/>
      <c r="AA42"/>
      <c r="AB42" s="38"/>
      <c r="AC42" s="37"/>
      <c r="AD42" s="39"/>
      <c r="AE42" s="39"/>
      <c r="AF42" s="38"/>
      <c r="AG42" s="37"/>
      <c r="AH42" s="37"/>
      <c r="AI42" s="37"/>
      <c r="AJ42" s="38"/>
      <c r="AK42" s="37"/>
      <c r="AL42" s="37"/>
      <c r="AM42" s="37"/>
      <c r="AN42" s="90"/>
      <c r="AO42" s="90"/>
      <c r="AP42" s="90"/>
      <c r="AQ42" s="90"/>
      <c r="AR42" s="90"/>
      <c r="AS42" s="90"/>
      <c r="AT42" s="90"/>
      <c r="AU42" s="90"/>
      <c r="AV42" s="90"/>
      <c r="AW42" s="90"/>
      <c r="AX42" s="253"/>
      <c r="BC42" s="266" t="s">
        <v>138</v>
      </c>
      <c r="BD42" s="267" t="s">
        <v>286</v>
      </c>
      <c r="BE42" s="267" t="s">
        <v>287</v>
      </c>
    </row>
    <row r="43" spans="1:57" s="135" customFormat="1">
      <c r="A43" s="125"/>
      <c r="B43"/>
      <c r="C43" s="37"/>
      <c r="D43"/>
      <c r="E43"/>
      <c r="F43"/>
      <c r="G43" s="193"/>
      <c r="H43" s="37"/>
      <c r="I43" s="37"/>
      <c r="J43" s="193"/>
      <c r="K43"/>
      <c r="L43"/>
      <c r="M43"/>
      <c r="N43" s="37"/>
      <c r="O43" s="193"/>
      <c r="P43"/>
      <c r="Q43" s="38"/>
      <c r="R43" s="81"/>
      <c r="S43" s="81"/>
      <c r="T43"/>
      <c r="U43"/>
      <c r="V43" s="37"/>
      <c r="W43" s="37"/>
      <c r="X43" s="37"/>
      <c r="Y43" s="37"/>
      <c r="Z43" s="38"/>
      <c r="AA43"/>
      <c r="AB43" s="38"/>
      <c r="AC43" s="37"/>
      <c r="AD43" s="39"/>
      <c r="AE43" s="39"/>
      <c r="AF43" s="38"/>
      <c r="AG43" s="37"/>
      <c r="AH43" s="37"/>
      <c r="AI43" s="37"/>
      <c r="AJ43" s="38"/>
      <c r="AK43" s="37"/>
      <c r="AL43" s="37"/>
      <c r="AM43" s="37"/>
      <c r="AN43" s="90"/>
      <c r="AO43" s="90"/>
      <c r="AP43" s="90"/>
      <c r="AQ43" s="90"/>
      <c r="AR43" s="90"/>
      <c r="AS43" s="90"/>
      <c r="AT43" s="90"/>
      <c r="AU43" s="90"/>
      <c r="AV43" s="90"/>
      <c r="AW43" s="90"/>
      <c r="AX43" s="199"/>
      <c r="AY43" s="125"/>
      <c r="AZ43" s="125"/>
      <c r="BA43" s="125"/>
      <c r="BB43" s="125"/>
      <c r="BC43" s="26" t="s">
        <v>138</v>
      </c>
      <c r="BD43" s="14" t="s">
        <v>150</v>
      </c>
      <c r="BE43" s="14" t="s">
        <v>149</v>
      </c>
    </row>
    <row r="44" spans="1:57" s="108" customFormat="1">
      <c r="A44" s="125"/>
      <c r="B44"/>
      <c r="C44" s="37"/>
      <c r="D44"/>
      <c r="E44"/>
      <c r="F44"/>
      <c r="G44" s="193"/>
      <c r="H44" s="37"/>
      <c r="I44" s="37"/>
      <c r="J44" s="193"/>
      <c r="K44"/>
      <c r="L44"/>
      <c r="M44"/>
      <c r="N44" s="37"/>
      <c r="O44" s="193"/>
      <c r="P44"/>
      <c r="Q44" s="38"/>
      <c r="R44" s="81"/>
      <c r="S44" s="81"/>
      <c r="T44"/>
      <c r="U44"/>
      <c r="V44" s="37"/>
      <c r="W44" s="37"/>
      <c r="X44" s="37"/>
      <c r="Y44" s="37"/>
      <c r="Z44" s="38"/>
      <c r="AA44"/>
      <c r="AB44" s="38"/>
      <c r="AC44" s="37"/>
      <c r="AD44" s="39"/>
      <c r="AE44" s="39"/>
      <c r="AF44" s="38"/>
      <c r="AG44" s="37"/>
      <c r="AH44" s="37"/>
      <c r="AI44" s="37"/>
      <c r="AJ44" s="38"/>
      <c r="AK44" s="37"/>
      <c r="AL44" s="37"/>
      <c r="AM44" s="37"/>
      <c r="AN44" s="90"/>
      <c r="AO44" s="90"/>
      <c r="AP44" s="90"/>
      <c r="AQ44" s="90"/>
      <c r="AR44" s="90"/>
      <c r="AS44" s="90"/>
      <c r="AT44" s="90"/>
      <c r="AU44" s="90"/>
      <c r="AV44" s="90"/>
      <c r="AW44" s="90"/>
      <c r="AX44" s="253"/>
      <c r="BC44" s="266" t="s">
        <v>138</v>
      </c>
      <c r="BD44" s="267" t="s">
        <v>146</v>
      </c>
      <c r="BE44" s="267" t="s">
        <v>145</v>
      </c>
    </row>
    <row r="45" spans="1:57">
      <c r="C45" s="37"/>
      <c r="H45" s="37"/>
      <c r="I45" s="37"/>
      <c r="N45" s="37"/>
      <c r="Q45" s="38"/>
      <c r="V45" s="37"/>
      <c r="W45" s="37"/>
      <c r="X45" s="37"/>
      <c r="Y45" s="37"/>
      <c r="Z45" s="38"/>
      <c r="AB45" s="38"/>
      <c r="AC45" s="37"/>
      <c r="AD45" s="39"/>
      <c r="AE45" s="39"/>
      <c r="AF45" s="38"/>
      <c r="AG45" s="37"/>
      <c r="AH45" s="37"/>
      <c r="AI45" s="37"/>
      <c r="AJ45" s="38"/>
      <c r="AK45" s="37"/>
      <c r="AL45" s="37"/>
      <c r="AM45" s="37"/>
      <c r="AN45" s="90"/>
      <c r="AO45" s="90"/>
      <c r="AP45" s="90"/>
      <c r="AQ45" s="90"/>
      <c r="AR45" s="90"/>
      <c r="AS45" s="90"/>
      <c r="AT45" s="90"/>
      <c r="AU45" s="90"/>
      <c r="AV45" s="90"/>
      <c r="AW45" s="90"/>
      <c r="AX45" s="199"/>
      <c r="BC45" s="26" t="s">
        <v>138</v>
      </c>
      <c r="BD45" s="14" t="s">
        <v>292</v>
      </c>
      <c r="BE45" s="14" t="s">
        <v>293</v>
      </c>
    </row>
    <row r="46" spans="1:57">
      <c r="C46" s="37"/>
      <c r="H46" s="37"/>
      <c r="I46" s="37"/>
      <c r="N46" s="37"/>
      <c r="Q46" s="38"/>
      <c r="V46" s="37"/>
      <c r="W46" s="37"/>
      <c r="X46" s="37"/>
      <c r="Y46" s="37"/>
      <c r="Z46" s="38"/>
      <c r="AB46" s="38"/>
      <c r="AC46" s="37"/>
      <c r="AD46" s="39"/>
      <c r="AE46" s="39"/>
      <c r="AF46" s="38"/>
      <c r="AG46" s="37"/>
      <c r="AH46" s="37"/>
      <c r="AI46" s="37"/>
      <c r="AJ46" s="38"/>
      <c r="AK46" s="37"/>
      <c r="AL46" s="37"/>
      <c r="AM46" s="37"/>
      <c r="AN46" s="90"/>
      <c r="AO46" s="90"/>
      <c r="AP46" s="90"/>
      <c r="AQ46" s="90"/>
      <c r="AR46" s="90"/>
      <c r="AS46" s="90"/>
      <c r="AT46" s="90"/>
      <c r="AU46" s="90"/>
      <c r="AV46" s="90"/>
      <c r="AW46" s="90"/>
      <c r="AX46" s="199"/>
      <c r="BC46" s="26" t="s">
        <v>244</v>
      </c>
      <c r="BD46" s="14" t="s">
        <v>152</v>
      </c>
      <c r="BE46" s="14" t="s">
        <v>151</v>
      </c>
    </row>
    <row r="47" spans="1:57">
      <c r="C47" s="37"/>
      <c r="H47" s="37"/>
      <c r="I47" s="37"/>
      <c r="N47" s="37"/>
      <c r="Q47" s="38"/>
      <c r="V47" s="37"/>
      <c r="W47" s="37"/>
      <c r="X47" s="37"/>
      <c r="Y47" s="37"/>
      <c r="Z47" s="38"/>
      <c r="AB47" s="38"/>
      <c r="AC47" s="37"/>
      <c r="AD47" s="39"/>
      <c r="AE47" s="39"/>
      <c r="AF47" s="38"/>
      <c r="AG47" s="37"/>
      <c r="AH47" s="37"/>
      <c r="AI47" s="37"/>
      <c r="AJ47" s="38"/>
      <c r="AK47" s="37"/>
      <c r="AL47" s="37"/>
      <c r="AM47" s="37"/>
      <c r="AN47" s="90"/>
      <c r="AO47" s="90"/>
      <c r="AP47" s="90"/>
      <c r="AQ47" s="90"/>
      <c r="AR47" s="90"/>
      <c r="AS47" s="90"/>
      <c r="AT47" s="90"/>
      <c r="AU47" s="90"/>
      <c r="AV47" s="90"/>
      <c r="AW47" s="90"/>
      <c r="AX47" s="199"/>
      <c r="BC47" s="26" t="s">
        <v>244</v>
      </c>
      <c r="BD47" s="14" t="s">
        <v>284</v>
      </c>
      <c r="BE47" s="14" t="s">
        <v>322</v>
      </c>
    </row>
    <row r="48" spans="1:57">
      <c r="C48" s="37"/>
      <c r="H48" s="37"/>
      <c r="I48" s="37"/>
      <c r="N48" s="37"/>
      <c r="Q48" s="38"/>
      <c r="V48" s="37"/>
      <c r="W48" s="37"/>
      <c r="X48" s="37"/>
      <c r="Y48" s="37"/>
      <c r="Z48" s="38"/>
      <c r="AB48" s="38"/>
      <c r="AC48" s="37"/>
      <c r="AD48" s="39"/>
      <c r="AE48" s="39"/>
      <c r="AF48" s="38"/>
      <c r="AG48" s="37"/>
      <c r="AH48" s="37"/>
      <c r="AI48" s="37"/>
      <c r="AJ48" s="38"/>
      <c r="AK48" s="37"/>
      <c r="AL48" s="37"/>
      <c r="AM48" s="37"/>
      <c r="AN48" s="90"/>
      <c r="AO48" s="90"/>
      <c r="AP48" s="90"/>
      <c r="AQ48" s="90"/>
      <c r="AR48" s="90"/>
      <c r="AS48" s="90"/>
      <c r="AT48" s="90"/>
      <c r="AU48" s="90"/>
      <c r="AV48" s="90"/>
      <c r="AW48" s="90"/>
      <c r="AX48" s="199"/>
      <c r="BC48" s="26" t="s">
        <v>244</v>
      </c>
      <c r="BD48" s="14" t="s">
        <v>286</v>
      </c>
      <c r="BE48" s="14" t="s">
        <v>287</v>
      </c>
    </row>
    <row r="49" spans="1:58" s="355" customFormat="1">
      <c r="A49" s="125"/>
      <c r="B49"/>
      <c r="C49" s="37"/>
      <c r="D49"/>
      <c r="E49"/>
      <c r="F49"/>
      <c r="G49" s="193"/>
      <c r="H49" s="37"/>
      <c r="I49" s="37"/>
      <c r="J49" s="193"/>
      <c r="K49"/>
      <c r="L49"/>
      <c r="M49"/>
      <c r="N49" s="37"/>
      <c r="O49" s="193"/>
      <c r="P49"/>
      <c r="Q49" s="38"/>
      <c r="R49" s="81"/>
      <c r="S49" s="81"/>
      <c r="T49"/>
      <c r="U49"/>
      <c r="V49" s="37"/>
      <c r="W49" s="37"/>
      <c r="X49" s="37"/>
      <c r="Y49" s="37"/>
      <c r="Z49" s="38"/>
      <c r="AA49"/>
      <c r="AB49" s="38"/>
      <c r="AC49" s="37"/>
      <c r="AD49" s="39"/>
      <c r="AE49" s="39"/>
      <c r="AF49" s="38"/>
      <c r="AG49" s="37"/>
      <c r="AH49" s="37"/>
      <c r="AI49" s="37"/>
      <c r="AJ49" s="38"/>
      <c r="AK49" s="37"/>
      <c r="AL49" s="37"/>
      <c r="AM49" s="37"/>
      <c r="AN49" s="90"/>
      <c r="AO49" s="90"/>
      <c r="AP49" s="90"/>
      <c r="AQ49" s="90"/>
      <c r="AR49" s="90"/>
      <c r="AS49" s="90"/>
      <c r="AT49" s="90"/>
      <c r="AU49" s="90"/>
      <c r="AV49" s="90"/>
      <c r="AW49" s="90"/>
      <c r="AX49" s="354"/>
      <c r="BC49" s="365" t="s">
        <v>244</v>
      </c>
      <c r="BD49" s="366" t="s">
        <v>150</v>
      </c>
      <c r="BE49" s="366" t="s">
        <v>149</v>
      </c>
    </row>
    <row r="50" spans="1:58" s="315" customFormat="1">
      <c r="A50" s="125"/>
      <c r="B50"/>
      <c r="C50" s="37"/>
      <c r="D50"/>
      <c r="E50"/>
      <c r="F50"/>
      <c r="G50" s="193"/>
      <c r="H50" s="37"/>
      <c r="I50" s="37"/>
      <c r="J50" s="193"/>
      <c r="K50"/>
      <c r="L50"/>
      <c r="M50"/>
      <c r="N50" s="37"/>
      <c r="O50" s="193"/>
      <c r="P50"/>
      <c r="Q50" s="38"/>
      <c r="R50" s="81"/>
      <c r="S50" s="81"/>
      <c r="T50"/>
      <c r="U50"/>
      <c r="V50" s="37"/>
      <c r="W50" s="37"/>
      <c r="X50" s="37"/>
      <c r="Y50" s="37"/>
      <c r="Z50" s="38"/>
      <c r="AA50"/>
      <c r="AB50" s="38"/>
      <c r="AC50" s="37"/>
      <c r="AD50" s="39"/>
      <c r="AE50" s="39"/>
      <c r="AF50" s="38"/>
      <c r="AG50" s="37"/>
      <c r="AH50" s="37"/>
      <c r="AI50" s="37"/>
      <c r="AJ50" s="38"/>
      <c r="AK50" s="37"/>
      <c r="AL50" s="37"/>
      <c r="AM50" s="37"/>
      <c r="AN50" s="90"/>
      <c r="AO50" s="90"/>
      <c r="AP50" s="90"/>
      <c r="AQ50" s="90"/>
      <c r="AR50" s="90"/>
      <c r="AS50" s="90"/>
      <c r="AT50" s="90"/>
      <c r="AU50" s="90"/>
      <c r="AV50" s="90"/>
      <c r="AW50" s="90"/>
      <c r="AX50" s="322"/>
      <c r="BC50" s="384" t="s">
        <v>244</v>
      </c>
      <c r="BD50" s="385" t="s">
        <v>146</v>
      </c>
      <c r="BE50" s="385" t="s">
        <v>145</v>
      </c>
    </row>
    <row r="51" spans="1:58" s="299" customFormat="1">
      <c r="A51" s="125"/>
      <c r="B51"/>
      <c r="C51" s="37"/>
      <c r="D51"/>
      <c r="E51"/>
      <c r="F51"/>
      <c r="G51" s="193"/>
      <c r="H51" s="37"/>
      <c r="I51" s="37"/>
      <c r="J51" s="193"/>
      <c r="K51"/>
      <c r="L51"/>
      <c r="M51"/>
      <c r="N51" s="37"/>
      <c r="O51" s="193"/>
      <c r="P51"/>
      <c r="Q51" s="38"/>
      <c r="R51" s="81"/>
      <c r="S51" s="81"/>
      <c r="T51"/>
      <c r="U51"/>
      <c r="V51" s="37"/>
      <c r="W51" s="37"/>
      <c r="X51" s="37"/>
      <c r="Y51" s="37"/>
      <c r="Z51" s="38"/>
      <c r="AA51"/>
      <c r="AB51" s="38"/>
      <c r="AC51" s="37"/>
      <c r="AD51" s="39"/>
      <c r="AE51" s="39"/>
      <c r="AF51" s="38"/>
      <c r="AG51" s="37"/>
      <c r="AH51" s="37"/>
      <c r="AI51" s="37"/>
      <c r="AJ51" s="38"/>
      <c r="AK51" s="37"/>
      <c r="AL51" s="37"/>
      <c r="AM51" s="37"/>
      <c r="AN51" s="90"/>
      <c r="AO51" s="90"/>
      <c r="AP51" s="90"/>
      <c r="AQ51" s="90"/>
      <c r="AR51" s="90"/>
      <c r="AS51" s="90"/>
      <c r="AT51" s="90"/>
      <c r="AU51" s="90"/>
      <c r="AV51" s="90"/>
      <c r="AW51" s="90"/>
      <c r="AX51" s="308"/>
      <c r="BC51" s="309" t="s">
        <v>244</v>
      </c>
      <c r="BD51" s="310" t="s">
        <v>288</v>
      </c>
      <c r="BE51" s="310" t="s">
        <v>289</v>
      </c>
    </row>
    <row r="52" spans="1:58">
      <c r="C52" s="37"/>
      <c r="H52" s="37"/>
      <c r="I52" s="37"/>
      <c r="N52" s="37"/>
      <c r="Q52" s="38"/>
      <c r="V52" s="37"/>
      <c r="W52" s="37"/>
      <c r="X52" s="37"/>
      <c r="Y52" s="37"/>
      <c r="Z52" s="38"/>
      <c r="AB52" s="38"/>
      <c r="AC52" s="37"/>
      <c r="AD52" s="39"/>
      <c r="AE52" s="39"/>
      <c r="AF52" s="38"/>
      <c r="AG52" s="37"/>
      <c r="AH52" s="37"/>
      <c r="AI52" s="37"/>
      <c r="AJ52" s="38"/>
      <c r="AK52" s="37"/>
      <c r="AL52" s="37"/>
      <c r="AM52" s="37"/>
      <c r="AN52" s="90"/>
      <c r="AO52" s="90"/>
      <c r="AP52" s="90"/>
      <c r="AQ52" s="90"/>
      <c r="AR52" s="90"/>
      <c r="AS52" s="90"/>
      <c r="AT52" s="90"/>
      <c r="AU52" s="90"/>
      <c r="AV52" s="90"/>
      <c r="AW52" s="90"/>
      <c r="AX52" s="201"/>
      <c r="BC52" s="26" t="s">
        <v>244</v>
      </c>
      <c r="BD52" s="14" t="s">
        <v>323</v>
      </c>
      <c r="BE52" s="14" t="s">
        <v>324</v>
      </c>
    </row>
    <row r="53" spans="1:58">
      <c r="C53" s="37"/>
      <c r="H53" s="37"/>
      <c r="I53" s="37"/>
      <c r="N53" s="37"/>
      <c r="Q53" s="38"/>
      <c r="V53" s="37"/>
      <c r="W53" s="37"/>
      <c r="X53" s="37"/>
      <c r="Y53" s="37"/>
      <c r="Z53" s="38"/>
      <c r="AB53" s="38"/>
      <c r="AC53" s="37"/>
      <c r="AD53" s="39"/>
      <c r="AE53" s="39"/>
      <c r="AF53" s="38"/>
      <c r="AG53" s="37"/>
      <c r="AH53" s="37"/>
      <c r="AI53" s="37"/>
      <c r="AJ53" s="38"/>
      <c r="AK53" s="37"/>
      <c r="AL53" s="37"/>
      <c r="AM53" s="37"/>
      <c r="AN53" s="90"/>
      <c r="AO53" s="90"/>
      <c r="AP53" s="90"/>
      <c r="AQ53" s="90"/>
      <c r="AR53" s="90"/>
      <c r="AS53" s="90"/>
      <c r="AT53" s="90"/>
      <c r="AU53" s="90"/>
      <c r="AV53" s="90"/>
      <c r="AW53" s="90"/>
      <c r="AX53" s="199"/>
      <c r="BC53" s="238" t="s">
        <v>244</v>
      </c>
      <c r="BD53" s="21" t="s">
        <v>292</v>
      </c>
      <c r="BE53" s="21" t="s">
        <v>293</v>
      </c>
    </row>
    <row r="54" spans="1:58">
      <c r="C54" s="37"/>
      <c r="H54" s="37"/>
      <c r="I54" s="37"/>
      <c r="N54" s="37"/>
      <c r="Q54" s="38"/>
      <c r="V54" s="37"/>
      <c r="W54" s="37"/>
      <c r="X54" s="37"/>
      <c r="Y54" s="37"/>
      <c r="Z54" s="38"/>
      <c r="AB54" s="38"/>
      <c r="AC54" s="37"/>
      <c r="AD54" s="39"/>
      <c r="AE54" s="39"/>
      <c r="AF54" s="38"/>
      <c r="AG54" s="37"/>
      <c r="AH54" s="37"/>
      <c r="AI54" s="37"/>
      <c r="AJ54" s="38"/>
      <c r="AK54" s="37"/>
      <c r="AL54" s="37"/>
      <c r="AM54" s="37"/>
      <c r="AN54" s="90"/>
      <c r="AO54" s="90"/>
      <c r="AP54" s="90"/>
      <c r="AQ54" s="90"/>
      <c r="AR54" s="90"/>
      <c r="AS54" s="90"/>
      <c r="AT54" s="90"/>
      <c r="AU54" s="90"/>
      <c r="AV54" s="90"/>
      <c r="AW54" s="90"/>
      <c r="AX54" s="199"/>
      <c r="BB54" s="129"/>
      <c r="BC54" s="26" t="s">
        <v>244</v>
      </c>
      <c r="BD54" s="14" t="s">
        <v>327</v>
      </c>
      <c r="BE54" s="14" t="s">
        <v>328</v>
      </c>
    </row>
    <row r="55" spans="1:58" s="355" customFormat="1">
      <c r="A55" s="125"/>
      <c r="B55"/>
      <c r="C55" s="37"/>
      <c r="D55"/>
      <c r="E55"/>
      <c r="F55"/>
      <c r="G55" s="193"/>
      <c r="H55" s="37"/>
      <c r="I55" s="37"/>
      <c r="J55" s="193"/>
      <c r="K55"/>
      <c r="L55"/>
      <c r="M55"/>
      <c r="N55" s="37"/>
      <c r="O55" s="193"/>
      <c r="P55"/>
      <c r="Q55" s="38"/>
      <c r="R55" s="81"/>
      <c r="S55" s="81"/>
      <c r="T55"/>
      <c r="U55"/>
      <c r="V55" s="37"/>
      <c r="W55" s="37"/>
      <c r="X55" s="37"/>
      <c r="Y55" s="37"/>
      <c r="Z55" s="38"/>
      <c r="AA55"/>
      <c r="AB55" s="38"/>
      <c r="AC55" s="37"/>
      <c r="AD55" s="39"/>
      <c r="AE55" s="39"/>
      <c r="AF55" s="38"/>
      <c r="AG55" s="37"/>
      <c r="AH55" s="37"/>
      <c r="AI55" s="37"/>
      <c r="AJ55" s="38"/>
      <c r="AK55" s="37"/>
      <c r="AL55" s="37"/>
      <c r="AM55" s="37"/>
      <c r="AN55" s="90"/>
      <c r="AO55" s="90"/>
      <c r="AP55" s="90"/>
      <c r="AQ55" s="90"/>
      <c r="AR55" s="90"/>
      <c r="AS55" s="90"/>
      <c r="AT55" s="90"/>
      <c r="AU55" s="90"/>
      <c r="AV55" s="90"/>
      <c r="AW55" s="90"/>
      <c r="AX55" s="354"/>
      <c r="AY55" s="349"/>
      <c r="AZ55" s="349"/>
      <c r="BA55" s="349"/>
      <c r="BB55" s="349"/>
      <c r="BC55" s="365" t="s">
        <v>244</v>
      </c>
      <c r="BD55" s="366" t="s">
        <v>329</v>
      </c>
      <c r="BE55" s="366" t="s">
        <v>330</v>
      </c>
    </row>
    <row r="56" spans="1:58">
      <c r="C56" s="37"/>
      <c r="H56" s="37"/>
      <c r="I56" s="37"/>
      <c r="N56" s="37"/>
      <c r="Q56" s="38"/>
      <c r="V56" s="37"/>
      <c r="W56" s="37"/>
      <c r="X56" s="37"/>
      <c r="Y56" s="37"/>
      <c r="Z56" s="38"/>
      <c r="AB56" s="38"/>
      <c r="AC56" s="37"/>
      <c r="AD56" s="39"/>
      <c r="AE56" s="39"/>
      <c r="AF56" s="38"/>
      <c r="AG56" s="37"/>
      <c r="AH56" s="37"/>
      <c r="AI56" s="37"/>
      <c r="AJ56" s="38"/>
      <c r="AK56" s="37"/>
      <c r="AL56" s="37"/>
      <c r="AM56" s="37"/>
      <c r="AN56" s="90"/>
      <c r="AO56" s="90"/>
      <c r="AP56" s="90"/>
      <c r="AQ56" s="90"/>
      <c r="AR56" s="90"/>
      <c r="AS56" s="90"/>
      <c r="AT56" s="90"/>
      <c r="AU56" s="90"/>
      <c r="AV56" s="90"/>
      <c r="AW56" s="90"/>
      <c r="AX56" s="199"/>
      <c r="AY56" s="129"/>
      <c r="AZ56" s="129"/>
      <c r="BA56" s="129"/>
      <c r="BB56" s="129"/>
      <c r="BC56" s="26" t="s">
        <v>244</v>
      </c>
      <c r="BD56" s="14" t="s">
        <v>331</v>
      </c>
      <c r="BE56" s="14" t="s">
        <v>332</v>
      </c>
    </row>
    <row r="57" spans="1:58">
      <c r="C57" s="37"/>
      <c r="H57" s="37"/>
      <c r="I57" s="37"/>
      <c r="N57" s="37"/>
      <c r="Q57" s="38"/>
      <c r="V57" s="37"/>
      <c r="W57" s="37"/>
      <c r="X57" s="37"/>
      <c r="Y57" s="37"/>
      <c r="Z57" s="38"/>
      <c r="AB57" s="38"/>
      <c r="AC57" s="37"/>
      <c r="AD57" s="39"/>
      <c r="AE57" s="39"/>
      <c r="AF57" s="38"/>
      <c r="AG57" s="37"/>
      <c r="AH57" s="37"/>
      <c r="AI57" s="37"/>
      <c r="AJ57" s="38"/>
      <c r="AK57" s="37"/>
      <c r="AL57" s="37"/>
      <c r="AM57" s="37"/>
      <c r="AN57" s="90"/>
      <c r="AO57" s="90"/>
      <c r="AP57" s="90"/>
      <c r="AQ57" s="90"/>
      <c r="AR57" s="90"/>
      <c r="AS57" s="90"/>
      <c r="AT57" s="90"/>
      <c r="AU57" s="90"/>
      <c r="AV57" s="90"/>
      <c r="AW57" s="90"/>
      <c r="AX57" s="199"/>
      <c r="AY57" s="129"/>
      <c r="AZ57" s="129"/>
      <c r="BA57" s="129"/>
      <c r="BC57" s="26" t="s">
        <v>244</v>
      </c>
      <c r="BD57" s="14" t="s">
        <v>333</v>
      </c>
      <c r="BE57" s="14" t="s">
        <v>334</v>
      </c>
    </row>
    <row r="58" spans="1:58" s="339" customFormat="1">
      <c r="A58" s="125"/>
      <c r="B58"/>
      <c r="C58" s="37"/>
      <c r="D58"/>
      <c r="E58"/>
      <c r="F58"/>
      <c r="G58" s="193"/>
      <c r="H58" s="37"/>
      <c r="I58" s="37"/>
      <c r="J58" s="193"/>
      <c r="K58"/>
      <c r="L58"/>
      <c r="M58"/>
      <c r="N58" s="37"/>
      <c r="O58" s="193"/>
      <c r="P58"/>
      <c r="Q58" s="38"/>
      <c r="R58" s="81"/>
      <c r="S58" s="81"/>
      <c r="T58"/>
      <c r="U58"/>
      <c r="V58" s="37"/>
      <c r="W58" s="37"/>
      <c r="X58" s="37"/>
      <c r="Y58" s="37"/>
      <c r="Z58" s="38"/>
      <c r="AA58"/>
      <c r="AB58" s="38"/>
      <c r="AC58" s="37"/>
      <c r="AD58" s="39"/>
      <c r="AE58" s="39"/>
      <c r="AF58" s="38"/>
      <c r="AG58" s="37"/>
      <c r="AH58" s="37"/>
      <c r="AI58" s="37"/>
      <c r="AJ58" s="38"/>
      <c r="AK58" s="37"/>
      <c r="AL58" s="37"/>
      <c r="AM58" s="37"/>
      <c r="AN58" s="90"/>
      <c r="AO58" s="90"/>
      <c r="AP58" s="90"/>
      <c r="AQ58" s="90"/>
      <c r="AR58" s="90"/>
      <c r="AS58" s="90"/>
      <c r="AT58" s="90"/>
      <c r="AU58" s="90"/>
      <c r="AV58" s="90"/>
      <c r="AW58" s="90"/>
      <c r="AX58" s="348"/>
      <c r="BC58" s="356" t="s">
        <v>244</v>
      </c>
      <c r="BD58" s="357" t="s">
        <v>302</v>
      </c>
      <c r="BE58" s="357" t="s">
        <v>303</v>
      </c>
    </row>
    <row r="59" spans="1:58">
      <c r="C59" s="37"/>
      <c r="H59" s="37"/>
      <c r="I59" s="37"/>
      <c r="N59" s="37"/>
      <c r="Q59" s="38"/>
      <c r="V59" s="37"/>
      <c r="W59" s="37"/>
      <c r="X59" s="37"/>
      <c r="Y59" s="37"/>
      <c r="Z59" s="38"/>
      <c r="AB59" s="38"/>
      <c r="AC59" s="37"/>
      <c r="AD59" s="39"/>
      <c r="AE59" s="39"/>
      <c r="AF59" s="38"/>
      <c r="AG59" s="37"/>
      <c r="AH59" s="37"/>
      <c r="AI59" s="37"/>
      <c r="AJ59" s="38"/>
      <c r="AK59" s="37"/>
      <c r="AL59" s="37"/>
      <c r="AM59" s="37"/>
      <c r="AN59" s="90"/>
      <c r="AO59" s="90"/>
      <c r="AP59" s="90"/>
      <c r="AQ59" s="90"/>
      <c r="AR59" s="90"/>
      <c r="AS59" s="90"/>
      <c r="AT59" s="90"/>
      <c r="AU59" s="90"/>
      <c r="AV59" s="90"/>
      <c r="AW59" s="90"/>
      <c r="AX59" s="199"/>
      <c r="BC59" s="26" t="s">
        <v>244</v>
      </c>
      <c r="BD59" s="14" t="s">
        <v>294</v>
      </c>
      <c r="BE59" s="14" t="s">
        <v>295</v>
      </c>
    </row>
    <row r="60" spans="1:58">
      <c r="C60" s="37"/>
      <c r="H60" s="37"/>
      <c r="I60" s="37"/>
      <c r="N60" s="37"/>
      <c r="Q60" s="38"/>
      <c r="V60" s="37"/>
      <c r="W60" s="37"/>
      <c r="X60" s="37"/>
      <c r="Y60" s="37"/>
      <c r="Z60" s="38"/>
      <c r="AB60" s="38"/>
      <c r="AC60" s="37"/>
      <c r="AD60" s="39"/>
      <c r="AE60" s="39"/>
      <c r="AF60" s="38"/>
      <c r="AG60" s="37"/>
      <c r="AH60" s="37"/>
      <c r="AI60" s="37"/>
      <c r="AJ60" s="38"/>
      <c r="AK60" s="37"/>
      <c r="AL60" s="37"/>
      <c r="AM60" s="37"/>
      <c r="AN60" s="90"/>
      <c r="AO60" s="90"/>
      <c r="AP60" s="90"/>
      <c r="AQ60" s="90"/>
      <c r="AR60" s="90"/>
      <c r="AS60" s="90"/>
      <c r="AT60" s="90"/>
      <c r="AU60" s="90"/>
      <c r="AV60" s="90"/>
      <c r="AW60" s="90"/>
      <c r="AX60" s="199"/>
    </row>
    <row r="61" spans="1:58">
      <c r="C61" s="37"/>
      <c r="H61" s="37"/>
      <c r="I61" s="37"/>
      <c r="N61" s="37"/>
      <c r="Q61" s="38"/>
      <c r="V61" s="37"/>
      <c r="W61" s="37"/>
      <c r="X61" s="37"/>
      <c r="Y61" s="37"/>
      <c r="Z61" s="38"/>
      <c r="AB61" s="38"/>
      <c r="AC61" s="37"/>
      <c r="AD61" s="39"/>
      <c r="AE61" s="39"/>
      <c r="AF61" s="38"/>
      <c r="AG61" s="37"/>
      <c r="AH61" s="37"/>
      <c r="AI61" s="37"/>
      <c r="AJ61" s="38"/>
      <c r="AK61" s="37"/>
      <c r="AL61" s="37"/>
      <c r="AM61" s="37"/>
      <c r="AN61" s="90"/>
      <c r="AO61" s="90"/>
      <c r="AP61" s="90"/>
      <c r="AQ61" s="90"/>
      <c r="AR61" s="90"/>
      <c r="AS61" s="90"/>
      <c r="AT61" s="90"/>
      <c r="AU61" s="90"/>
      <c r="AV61" s="90"/>
      <c r="AW61" s="90"/>
      <c r="AX61" s="199"/>
    </row>
    <row r="62" spans="1:58">
      <c r="C62" s="37"/>
      <c r="H62" s="37"/>
      <c r="I62" s="37"/>
      <c r="N62" s="37"/>
      <c r="Q62" s="38"/>
      <c r="V62" s="37"/>
      <c r="W62" s="37"/>
      <c r="X62" s="37"/>
      <c r="Y62" s="37"/>
      <c r="Z62" s="38"/>
      <c r="AB62" s="38"/>
      <c r="AC62" s="37"/>
      <c r="AD62" s="39"/>
      <c r="AE62" s="39"/>
      <c r="AF62" s="38"/>
      <c r="AG62" s="37"/>
      <c r="AH62" s="37"/>
      <c r="AI62" s="37"/>
      <c r="AJ62" s="38"/>
      <c r="AK62" s="37"/>
      <c r="AL62" s="37"/>
      <c r="AM62" s="37"/>
      <c r="AN62" s="90"/>
      <c r="AO62" s="90"/>
      <c r="AP62" s="90"/>
      <c r="AQ62" s="90"/>
      <c r="AR62" s="90"/>
      <c r="AS62" s="90"/>
      <c r="AT62" s="90"/>
      <c r="AU62" s="90"/>
      <c r="AV62" s="90"/>
      <c r="AW62" s="90"/>
      <c r="AX62" s="199"/>
    </row>
    <row r="63" spans="1:58" s="355" customFormat="1">
      <c r="A63" s="125"/>
      <c r="B63"/>
      <c r="C63" s="37"/>
      <c r="D63"/>
      <c r="E63"/>
      <c r="F63"/>
      <c r="G63" s="193"/>
      <c r="H63" s="37"/>
      <c r="I63" s="37"/>
      <c r="J63" s="193"/>
      <c r="K63"/>
      <c r="L63"/>
      <c r="M63"/>
      <c r="N63" s="37"/>
      <c r="O63" s="193"/>
      <c r="P63"/>
      <c r="Q63" s="38"/>
      <c r="R63" s="81"/>
      <c r="S63" s="81"/>
      <c r="T63"/>
      <c r="U63"/>
      <c r="V63" s="37"/>
      <c r="W63" s="37"/>
      <c r="X63" s="37"/>
      <c r="Y63" s="37"/>
      <c r="Z63" s="38"/>
      <c r="AA63"/>
      <c r="AB63" s="38"/>
      <c r="AC63" s="37"/>
      <c r="AD63" s="39"/>
      <c r="AE63" s="39"/>
      <c r="AF63" s="38"/>
      <c r="AG63" s="37"/>
      <c r="AH63" s="37"/>
      <c r="AI63" s="37"/>
      <c r="AJ63" s="38"/>
      <c r="AK63" s="37"/>
      <c r="AL63" s="37"/>
      <c r="AM63" s="37"/>
      <c r="AN63" s="90"/>
      <c r="AO63" s="90"/>
      <c r="AP63" s="90"/>
      <c r="AQ63" s="90"/>
      <c r="AR63" s="90"/>
      <c r="AS63" s="90"/>
      <c r="AT63" s="90"/>
      <c r="AU63" s="90"/>
      <c r="AV63" s="90"/>
      <c r="AW63" s="90"/>
      <c r="AX63" s="354"/>
      <c r="BF63" s="349"/>
    </row>
    <row r="64" spans="1:58">
      <c r="C64" s="37"/>
      <c r="H64" s="37"/>
      <c r="I64" s="37"/>
      <c r="N64" s="37"/>
      <c r="Q64" s="38"/>
      <c r="V64" s="37"/>
      <c r="W64" s="37"/>
      <c r="X64" s="37"/>
      <c r="Y64" s="37"/>
      <c r="Z64" s="38"/>
      <c r="AB64" s="38"/>
      <c r="AC64" s="37"/>
      <c r="AD64" s="39"/>
      <c r="AE64" s="39"/>
      <c r="AF64" s="38"/>
      <c r="AG64" s="37"/>
      <c r="AH64" s="37"/>
      <c r="AI64" s="37"/>
      <c r="AJ64" s="38"/>
      <c r="AK64" s="37"/>
      <c r="AL64" s="37"/>
      <c r="AM64" s="37"/>
      <c r="AN64" s="90"/>
      <c r="AO64" s="90"/>
      <c r="AP64" s="90"/>
      <c r="AQ64" s="90"/>
      <c r="AR64" s="90"/>
      <c r="AS64" s="90"/>
      <c r="AT64" s="90"/>
      <c r="AU64" s="90"/>
      <c r="AV64" s="90"/>
      <c r="AW64" s="90"/>
      <c r="AX64" s="201"/>
    </row>
    <row r="65" spans="1:58" s="129" customFormat="1">
      <c r="A65" s="125"/>
      <c r="B65"/>
      <c r="C65" s="37"/>
      <c r="D65"/>
      <c r="E65"/>
      <c r="F65"/>
      <c r="G65" s="193"/>
      <c r="H65" s="37"/>
      <c r="I65" s="37"/>
      <c r="J65" s="193"/>
      <c r="K65"/>
      <c r="L65"/>
      <c r="M65"/>
      <c r="N65" s="37"/>
      <c r="O65" s="193"/>
      <c r="P65"/>
      <c r="Q65" s="38"/>
      <c r="R65" s="81"/>
      <c r="S65" s="81"/>
      <c r="T65"/>
      <c r="U65"/>
      <c r="V65" s="37"/>
      <c r="W65" s="37"/>
      <c r="X65" s="37"/>
      <c r="Y65" s="37"/>
      <c r="Z65" s="38"/>
      <c r="AA65"/>
      <c r="AB65" s="38"/>
      <c r="AC65" s="37"/>
      <c r="AD65" s="39"/>
      <c r="AE65" s="39"/>
      <c r="AF65" s="38"/>
      <c r="AG65" s="37"/>
      <c r="AH65" s="37"/>
      <c r="AI65" s="37"/>
      <c r="AJ65" s="38"/>
      <c r="AK65" s="37"/>
      <c r="AL65" s="37"/>
      <c r="AM65" s="37"/>
      <c r="AN65" s="90"/>
      <c r="AO65" s="90"/>
      <c r="AP65" s="90"/>
      <c r="AQ65" s="90"/>
      <c r="AR65" s="90"/>
      <c r="AS65" s="90"/>
      <c r="AT65" s="90"/>
      <c r="AU65" s="90"/>
      <c r="AV65" s="90"/>
      <c r="AW65" s="90"/>
      <c r="AX65" s="199"/>
      <c r="AY65" s="125"/>
      <c r="AZ65" s="125"/>
      <c r="BA65" s="125"/>
      <c r="BB65" s="125"/>
      <c r="BC65" s="125"/>
      <c r="BD65" s="125"/>
      <c r="BE65" s="125"/>
      <c r="BF65" s="125"/>
    </row>
    <row r="66" spans="1:58">
      <c r="C66" s="37"/>
      <c r="H66" s="37"/>
      <c r="I66" s="37"/>
      <c r="N66" s="37"/>
      <c r="Q66" s="38"/>
      <c r="V66" s="37"/>
      <c r="W66" s="37"/>
      <c r="X66" s="37"/>
      <c r="Y66" s="37"/>
      <c r="Z66" s="38"/>
      <c r="AB66" s="38"/>
      <c r="AC66" s="37"/>
      <c r="AD66" s="39"/>
      <c r="AE66" s="39"/>
      <c r="AF66" s="38"/>
      <c r="AG66" s="37"/>
      <c r="AH66" s="37"/>
      <c r="AI66" s="37"/>
      <c r="AJ66" s="38"/>
      <c r="AK66" s="37"/>
      <c r="AL66" s="37"/>
      <c r="AM66" s="37"/>
      <c r="AN66" s="90"/>
      <c r="AO66" s="90"/>
      <c r="AP66" s="90"/>
      <c r="AQ66" s="90"/>
      <c r="AR66" s="90"/>
      <c r="AS66" s="90"/>
      <c r="AT66" s="90"/>
      <c r="AU66" s="90"/>
      <c r="AV66" s="90"/>
      <c r="AW66" s="90"/>
      <c r="AX66" s="199"/>
    </row>
    <row r="67" spans="1:58" s="286" customFormat="1">
      <c r="A67" s="125"/>
      <c r="B67"/>
      <c r="C67" s="37"/>
      <c r="D67"/>
      <c r="E67"/>
      <c r="F67"/>
      <c r="G67" s="193"/>
      <c r="H67" s="37"/>
      <c r="I67" s="37"/>
      <c r="J67" s="193"/>
      <c r="K67"/>
      <c r="L67"/>
      <c r="M67"/>
      <c r="N67" s="37"/>
      <c r="O67" s="193"/>
      <c r="P67"/>
      <c r="Q67" s="38"/>
      <c r="R67" s="81"/>
      <c r="S67" s="81"/>
      <c r="T67"/>
      <c r="U67"/>
      <c r="V67" s="37"/>
      <c r="W67" s="37"/>
      <c r="X67" s="37"/>
      <c r="Y67" s="37"/>
      <c r="Z67" s="38"/>
      <c r="AA67"/>
      <c r="AB67" s="38"/>
      <c r="AC67" s="37"/>
      <c r="AD67" s="39"/>
      <c r="AE67" s="39"/>
      <c r="AF67" s="38"/>
      <c r="AG67" s="37"/>
      <c r="AH67" s="37"/>
      <c r="AI67" s="37"/>
      <c r="AJ67" s="38"/>
      <c r="AK67" s="37"/>
      <c r="AL67" s="37"/>
      <c r="AM67" s="37"/>
      <c r="AN67" s="90"/>
      <c r="AO67" s="90"/>
      <c r="AP67" s="90"/>
      <c r="AQ67" s="90"/>
      <c r="AR67" s="90"/>
      <c r="AS67" s="90"/>
      <c r="AT67" s="90"/>
      <c r="AU67" s="90"/>
      <c r="AV67" s="90"/>
      <c r="AW67" s="90"/>
      <c r="AX67" s="297"/>
    </row>
    <row r="68" spans="1:58" s="183" customFormat="1">
      <c r="A68" s="125"/>
      <c r="B68"/>
      <c r="C68" s="37"/>
      <c r="D68"/>
      <c r="E68"/>
      <c r="F68"/>
      <c r="G68" s="193"/>
      <c r="H68" s="37"/>
      <c r="I68" s="37"/>
      <c r="J68" s="193"/>
      <c r="K68"/>
      <c r="L68"/>
      <c r="M68"/>
      <c r="N68" s="37"/>
      <c r="O68" s="193"/>
      <c r="P68"/>
      <c r="Q68" s="38"/>
      <c r="R68" s="81"/>
      <c r="S68" s="81"/>
      <c r="T68"/>
      <c r="U68"/>
      <c r="V68" s="37"/>
      <c r="W68" s="37"/>
      <c r="X68" s="37"/>
      <c r="Y68" s="37"/>
      <c r="Z68" s="38"/>
      <c r="AA68"/>
      <c r="AB68" s="38"/>
      <c r="AC68" s="37"/>
      <c r="AD68" s="39"/>
      <c r="AE68" s="39"/>
      <c r="AF68" s="38"/>
      <c r="AG68" s="37"/>
      <c r="AH68" s="37"/>
      <c r="AI68" s="37"/>
      <c r="AJ68" s="38"/>
      <c r="AK68" s="37"/>
      <c r="AL68" s="37"/>
      <c r="AM68" s="37"/>
      <c r="AN68" s="90"/>
      <c r="AO68" s="90"/>
      <c r="AP68" s="90"/>
      <c r="AQ68" s="90"/>
      <c r="AR68" s="90"/>
      <c r="AS68" s="90"/>
      <c r="AT68" s="90"/>
      <c r="AU68" s="90"/>
      <c r="AV68" s="90"/>
      <c r="AW68" s="90"/>
      <c r="AX68" s="252"/>
    </row>
    <row r="69" spans="1:58">
      <c r="C69" s="37"/>
      <c r="H69" s="37"/>
      <c r="I69" s="37"/>
      <c r="N69" s="37"/>
      <c r="Q69" s="38"/>
      <c r="V69" s="37"/>
      <c r="W69" s="37"/>
      <c r="X69" s="37"/>
      <c r="Y69" s="37"/>
      <c r="Z69" s="38"/>
      <c r="AB69" s="38"/>
      <c r="AC69" s="37"/>
      <c r="AD69" s="39"/>
      <c r="AE69" s="39"/>
      <c r="AF69" s="38"/>
      <c r="AG69" s="37"/>
      <c r="AH69" s="37"/>
      <c r="AI69" s="37"/>
      <c r="AJ69" s="38"/>
      <c r="AK69" s="37"/>
      <c r="AL69" s="37"/>
      <c r="AM69" s="37"/>
      <c r="AN69" s="90"/>
      <c r="AO69" s="90"/>
      <c r="AP69" s="90"/>
      <c r="AQ69" s="90"/>
      <c r="AR69" s="90"/>
      <c r="AS69" s="90"/>
      <c r="AT69" s="90"/>
      <c r="AU69" s="90"/>
      <c r="AV69" s="90"/>
      <c r="AW69" s="90"/>
      <c r="AX69" s="199"/>
    </row>
    <row r="70" spans="1:58">
      <c r="C70" s="37"/>
      <c r="H70" s="37"/>
      <c r="I70" s="37"/>
      <c r="N70" s="37"/>
      <c r="Q70" s="38"/>
      <c r="V70" s="37"/>
      <c r="W70" s="37"/>
      <c r="X70" s="37"/>
      <c r="Y70" s="37"/>
      <c r="Z70" s="38"/>
      <c r="AB70" s="38"/>
      <c r="AC70" s="37"/>
      <c r="AD70" s="39"/>
      <c r="AE70" s="39"/>
      <c r="AF70" s="38"/>
      <c r="AG70" s="37"/>
      <c r="AH70" s="37"/>
      <c r="AI70" s="37"/>
      <c r="AJ70" s="38"/>
      <c r="AK70" s="37"/>
      <c r="AL70" s="37"/>
      <c r="AM70" s="37"/>
      <c r="AN70" s="90"/>
      <c r="AO70" s="90"/>
      <c r="AP70" s="90"/>
      <c r="AQ70" s="90"/>
      <c r="AR70" s="90"/>
      <c r="AS70" s="90"/>
      <c r="AT70" s="90"/>
      <c r="AU70" s="90"/>
      <c r="AV70" s="90"/>
      <c r="AW70" s="90"/>
      <c r="AX70" s="199"/>
    </row>
    <row r="71" spans="1:58">
      <c r="C71" s="37"/>
      <c r="H71" s="37"/>
      <c r="I71" s="37"/>
      <c r="N71" s="37"/>
      <c r="Q71" s="38"/>
      <c r="V71" s="37"/>
      <c r="W71" s="37"/>
      <c r="X71" s="37"/>
      <c r="Y71" s="37"/>
      <c r="Z71" s="38"/>
      <c r="AB71" s="38"/>
      <c r="AC71" s="37"/>
      <c r="AD71" s="39"/>
      <c r="AE71" s="39"/>
      <c r="AF71" s="38"/>
      <c r="AG71" s="37"/>
      <c r="AH71" s="37"/>
      <c r="AI71" s="37"/>
      <c r="AJ71" s="38"/>
      <c r="AK71" s="37"/>
      <c r="AL71" s="37"/>
      <c r="AM71" s="37"/>
      <c r="AN71" s="90"/>
      <c r="AO71" s="90"/>
      <c r="AP71" s="90"/>
      <c r="AQ71" s="90"/>
      <c r="AR71" s="90"/>
      <c r="AS71" s="90"/>
      <c r="AT71" s="90"/>
      <c r="AU71" s="90"/>
      <c r="AV71" s="90"/>
      <c r="AW71" s="90"/>
      <c r="AX71" s="199"/>
    </row>
    <row r="72" spans="1:58">
      <c r="C72" s="37"/>
      <c r="H72" s="37"/>
      <c r="I72" s="37"/>
      <c r="N72" s="37"/>
      <c r="Q72" s="38"/>
      <c r="V72" s="37"/>
      <c r="W72" s="37"/>
      <c r="X72" s="37"/>
      <c r="Y72" s="37"/>
      <c r="Z72" s="38"/>
      <c r="AB72" s="38"/>
      <c r="AC72" s="37"/>
      <c r="AD72" s="39"/>
      <c r="AE72" s="39"/>
      <c r="AF72" s="38"/>
      <c r="AG72" s="37"/>
      <c r="AH72" s="37"/>
      <c r="AI72" s="37"/>
      <c r="AJ72" s="38"/>
      <c r="AK72" s="37"/>
      <c r="AL72" s="37"/>
      <c r="AM72" s="37"/>
      <c r="AN72" s="90"/>
      <c r="AO72" s="90"/>
      <c r="AP72" s="90"/>
      <c r="AQ72" s="90"/>
      <c r="AR72" s="90"/>
      <c r="AS72" s="90"/>
      <c r="AT72" s="90"/>
      <c r="AU72" s="90"/>
      <c r="AV72" s="90"/>
      <c r="AW72" s="90"/>
      <c r="AX72" s="199"/>
    </row>
    <row r="73" spans="1:58" s="355" customFormat="1">
      <c r="A73" s="125"/>
      <c r="B73"/>
      <c r="C73" s="37"/>
      <c r="D73"/>
      <c r="E73"/>
      <c r="F73"/>
      <c r="G73" s="193"/>
      <c r="H73" s="37"/>
      <c r="I73" s="37"/>
      <c r="J73" s="193"/>
      <c r="K73"/>
      <c r="L73"/>
      <c r="M73"/>
      <c r="N73" s="37"/>
      <c r="O73" s="193"/>
      <c r="P73"/>
      <c r="Q73" s="38"/>
      <c r="R73" s="81"/>
      <c r="S73" s="81"/>
      <c r="T73"/>
      <c r="U73"/>
      <c r="V73" s="37"/>
      <c r="W73" s="37"/>
      <c r="X73" s="37"/>
      <c r="Y73" s="37"/>
      <c r="Z73" s="38"/>
      <c r="AA73"/>
      <c r="AB73" s="38"/>
      <c r="AC73" s="37"/>
      <c r="AD73" s="39"/>
      <c r="AE73" s="39"/>
      <c r="AF73" s="38"/>
      <c r="AG73" s="37"/>
      <c r="AH73" s="37"/>
      <c r="AI73" s="37"/>
      <c r="AJ73" s="38"/>
      <c r="AK73" s="37"/>
      <c r="AL73" s="37"/>
      <c r="AM73" s="37"/>
      <c r="AN73" s="90"/>
      <c r="AO73" s="90"/>
      <c r="AP73" s="90"/>
      <c r="AQ73" s="90"/>
      <c r="AR73" s="90"/>
      <c r="AS73" s="90"/>
      <c r="AT73" s="90"/>
      <c r="AU73" s="90"/>
      <c r="AV73" s="90"/>
      <c r="AW73" s="90"/>
      <c r="AX73" s="354"/>
    </row>
    <row r="74" spans="1:58">
      <c r="C74" s="37"/>
      <c r="H74" s="37"/>
      <c r="I74" s="37"/>
      <c r="N74" s="37"/>
      <c r="Q74" s="38"/>
      <c r="V74" s="37"/>
      <c r="W74" s="37"/>
      <c r="X74" s="37"/>
      <c r="Y74" s="37"/>
      <c r="Z74" s="38"/>
      <c r="AB74" s="38"/>
      <c r="AC74" s="37"/>
      <c r="AD74" s="39"/>
      <c r="AE74" s="39"/>
      <c r="AF74" s="38"/>
      <c r="AG74" s="37"/>
      <c r="AH74" s="37"/>
      <c r="AI74" s="37"/>
      <c r="AJ74" s="38"/>
      <c r="AK74" s="37"/>
      <c r="AL74" s="37"/>
      <c r="AM74" s="37"/>
      <c r="AN74" s="90"/>
      <c r="AO74" s="90"/>
      <c r="AP74" s="90"/>
      <c r="AQ74" s="90"/>
      <c r="AR74" s="90"/>
      <c r="AS74" s="90"/>
      <c r="AT74" s="90"/>
      <c r="AU74" s="90"/>
      <c r="AV74" s="90"/>
      <c r="AW74" s="90"/>
      <c r="AX74" s="199"/>
    </row>
    <row r="75" spans="1:58" s="355" customFormat="1">
      <c r="A75" s="125"/>
      <c r="B75"/>
      <c r="C75" s="37"/>
      <c r="D75"/>
      <c r="E75"/>
      <c r="F75"/>
      <c r="G75" s="193"/>
      <c r="H75" s="37"/>
      <c r="I75" s="37"/>
      <c r="J75" s="193"/>
      <c r="K75"/>
      <c r="L75"/>
      <c r="M75"/>
      <c r="N75" s="37"/>
      <c r="O75" s="193"/>
      <c r="P75"/>
      <c r="Q75" s="38"/>
      <c r="R75" s="81"/>
      <c r="S75" s="81"/>
      <c r="T75"/>
      <c r="U75"/>
      <c r="V75" s="37"/>
      <c r="W75" s="37"/>
      <c r="X75" s="37"/>
      <c r="Y75" s="37"/>
      <c r="Z75" s="38"/>
      <c r="AA75"/>
      <c r="AB75" s="38"/>
      <c r="AC75" s="37"/>
      <c r="AD75" s="39"/>
      <c r="AE75" s="39"/>
      <c r="AF75" s="38"/>
      <c r="AG75" s="37"/>
      <c r="AH75" s="37"/>
      <c r="AI75" s="37"/>
      <c r="AJ75" s="38"/>
      <c r="AK75" s="37"/>
      <c r="AL75" s="37"/>
      <c r="AM75" s="37"/>
      <c r="AN75" s="90"/>
      <c r="AO75" s="90"/>
      <c r="AP75" s="90"/>
      <c r="AQ75" s="90"/>
      <c r="AR75" s="90"/>
      <c r="AS75" s="90"/>
      <c r="AT75" s="90"/>
      <c r="AU75" s="90"/>
      <c r="AV75" s="90"/>
      <c r="AW75" s="90"/>
      <c r="AX75" s="354"/>
    </row>
    <row r="76" spans="1:58">
      <c r="C76" s="37"/>
      <c r="H76" s="37"/>
      <c r="I76" s="37"/>
      <c r="N76" s="37"/>
      <c r="Q76" s="38"/>
      <c r="V76" s="37"/>
      <c r="W76" s="37"/>
      <c r="X76" s="37"/>
      <c r="Y76" s="37"/>
      <c r="Z76" s="38"/>
      <c r="AB76" s="38"/>
      <c r="AC76" s="37"/>
      <c r="AD76" s="39"/>
      <c r="AE76" s="39"/>
      <c r="AF76" s="38"/>
      <c r="AG76" s="37"/>
      <c r="AH76" s="37"/>
      <c r="AI76" s="37"/>
      <c r="AJ76" s="38"/>
      <c r="AK76" s="37"/>
      <c r="AL76" s="37"/>
      <c r="AM76" s="37"/>
      <c r="AN76" s="90"/>
      <c r="AO76" s="90"/>
      <c r="AP76" s="90"/>
      <c r="AQ76" s="90"/>
      <c r="AR76" s="90"/>
      <c r="AS76" s="90"/>
      <c r="AT76" s="90"/>
      <c r="AU76" s="90"/>
      <c r="AV76" s="90"/>
      <c r="AW76" s="90"/>
      <c r="AX76" s="199"/>
    </row>
    <row r="77" spans="1:58">
      <c r="C77" s="37"/>
      <c r="H77" s="37"/>
      <c r="I77" s="37"/>
      <c r="N77" s="37"/>
      <c r="Q77" s="38"/>
      <c r="V77" s="37"/>
      <c r="W77" s="37"/>
      <c r="X77" s="37"/>
      <c r="Y77" s="37"/>
      <c r="Z77" s="38"/>
      <c r="AB77" s="38"/>
      <c r="AC77" s="37"/>
      <c r="AD77" s="39"/>
      <c r="AE77" s="39"/>
      <c r="AF77" s="38"/>
      <c r="AG77" s="37"/>
      <c r="AH77" s="37"/>
      <c r="AI77" s="37"/>
      <c r="AJ77" s="38"/>
      <c r="AK77" s="37"/>
      <c r="AL77" s="37"/>
      <c r="AM77" s="37"/>
      <c r="AN77" s="90"/>
      <c r="AO77" s="90"/>
      <c r="AP77" s="90"/>
      <c r="AQ77" s="90"/>
      <c r="AR77" s="90"/>
      <c r="AS77" s="90"/>
      <c r="AT77" s="90"/>
      <c r="AU77" s="90"/>
      <c r="AV77" s="90"/>
      <c r="AW77" s="90"/>
      <c r="AX77" s="199"/>
    </row>
    <row r="78" spans="1:58" s="355" customFormat="1">
      <c r="A78" s="125"/>
      <c r="B78"/>
      <c r="C78" s="37"/>
      <c r="D78"/>
      <c r="E78"/>
      <c r="F78"/>
      <c r="G78" s="193"/>
      <c r="H78" s="37"/>
      <c r="I78" s="37"/>
      <c r="J78" s="193"/>
      <c r="K78"/>
      <c r="L78"/>
      <c r="M78"/>
      <c r="N78" s="37"/>
      <c r="O78" s="193"/>
      <c r="P78"/>
      <c r="Q78" s="38"/>
      <c r="R78" s="81"/>
      <c r="S78" s="81"/>
      <c r="T78"/>
      <c r="U78"/>
      <c r="V78" s="37"/>
      <c r="W78" s="37"/>
      <c r="X78" s="37"/>
      <c r="Y78" s="37"/>
      <c r="Z78" s="38"/>
      <c r="AA78"/>
      <c r="AB78" s="38"/>
      <c r="AC78" s="37"/>
      <c r="AD78" s="39"/>
      <c r="AE78" s="39"/>
      <c r="AF78" s="38"/>
      <c r="AG78" s="37"/>
      <c r="AH78" s="37"/>
      <c r="AI78" s="37"/>
      <c r="AJ78" s="38"/>
      <c r="AK78" s="37"/>
      <c r="AL78" s="37"/>
      <c r="AM78" s="37"/>
      <c r="AN78" s="90"/>
      <c r="AO78" s="90"/>
      <c r="AP78" s="90"/>
      <c r="AQ78" s="90"/>
      <c r="AR78" s="90"/>
      <c r="AS78" s="90"/>
      <c r="AT78" s="90"/>
      <c r="AU78" s="90"/>
      <c r="AV78" s="90"/>
      <c r="AW78" s="90"/>
      <c r="AX78" s="354"/>
    </row>
    <row r="79" spans="1:58">
      <c r="C79" s="37"/>
      <c r="H79" s="37"/>
      <c r="I79" s="37"/>
      <c r="N79" s="37"/>
      <c r="Q79" s="38"/>
      <c r="V79" s="37"/>
      <c r="W79" s="37"/>
      <c r="X79" s="37"/>
      <c r="Y79" s="37"/>
      <c r="Z79" s="38"/>
      <c r="AB79" s="38"/>
      <c r="AC79" s="37"/>
      <c r="AD79" s="39"/>
      <c r="AE79" s="39"/>
      <c r="AF79" s="38"/>
      <c r="AG79" s="37"/>
      <c r="AH79" s="37"/>
      <c r="AI79" s="37"/>
      <c r="AJ79" s="38"/>
      <c r="AK79" s="37"/>
      <c r="AL79" s="37"/>
      <c r="AM79" s="37"/>
      <c r="AN79" s="90"/>
      <c r="AO79" s="90"/>
      <c r="AP79" s="90"/>
      <c r="AQ79" s="90"/>
      <c r="AR79" s="90"/>
      <c r="AS79" s="90"/>
      <c r="AT79" s="90"/>
      <c r="AU79" s="90"/>
      <c r="AV79" s="90"/>
      <c r="AW79" s="90"/>
      <c r="AX79" s="199"/>
    </row>
    <row r="80" spans="1:58">
      <c r="C80" s="37"/>
      <c r="H80" s="37"/>
      <c r="I80" s="37"/>
      <c r="N80" s="37"/>
      <c r="Q80" s="38"/>
      <c r="V80" s="37"/>
      <c r="W80" s="37"/>
      <c r="X80" s="37"/>
      <c r="Y80" s="37"/>
      <c r="Z80" s="38"/>
      <c r="AB80" s="38"/>
      <c r="AC80" s="37"/>
      <c r="AD80" s="39"/>
      <c r="AE80" s="39"/>
      <c r="AF80" s="38"/>
      <c r="AG80" s="37"/>
      <c r="AH80" s="37"/>
      <c r="AI80" s="37"/>
      <c r="AJ80" s="38"/>
      <c r="AK80" s="37"/>
      <c r="AL80" s="37"/>
      <c r="AM80" s="37"/>
      <c r="AN80" s="90"/>
      <c r="AO80" s="90"/>
      <c r="AP80" s="90"/>
      <c r="AQ80" s="90"/>
      <c r="AR80" s="90"/>
      <c r="AS80" s="90"/>
      <c r="AT80" s="90"/>
      <c r="AU80" s="90"/>
      <c r="AV80" s="90"/>
      <c r="AW80" s="90"/>
      <c r="AX80" s="199"/>
    </row>
    <row r="81" spans="1:50">
      <c r="C81" s="37"/>
      <c r="H81" s="37"/>
      <c r="I81" s="37"/>
      <c r="N81" s="37"/>
      <c r="Q81" s="38"/>
      <c r="V81" s="37"/>
      <c r="W81" s="37"/>
      <c r="X81" s="37"/>
      <c r="Y81" s="37"/>
      <c r="Z81" s="38"/>
      <c r="AB81" s="38"/>
      <c r="AC81" s="37"/>
      <c r="AD81" s="39"/>
      <c r="AE81" s="39"/>
      <c r="AF81" s="38"/>
      <c r="AG81" s="37"/>
      <c r="AH81" s="37"/>
      <c r="AI81" s="37"/>
      <c r="AJ81" s="38"/>
      <c r="AK81" s="37"/>
      <c r="AL81" s="37"/>
      <c r="AM81" s="37"/>
      <c r="AN81" s="90"/>
      <c r="AO81" s="90"/>
      <c r="AP81" s="90"/>
      <c r="AQ81" s="90"/>
      <c r="AR81" s="90"/>
      <c r="AS81" s="90"/>
      <c r="AT81" s="90"/>
      <c r="AU81" s="90"/>
      <c r="AV81" s="90"/>
      <c r="AW81" s="90"/>
      <c r="AX81" s="199"/>
    </row>
    <row r="82" spans="1:50" s="108" customFormat="1">
      <c r="A82" s="125"/>
      <c r="B82"/>
      <c r="C82" s="37"/>
      <c r="D82"/>
      <c r="E82"/>
      <c r="F82"/>
      <c r="G82" s="193"/>
      <c r="H82" s="37"/>
      <c r="I82" s="37"/>
      <c r="J82" s="193"/>
      <c r="K82"/>
      <c r="L82"/>
      <c r="M82"/>
      <c r="N82" s="37"/>
      <c r="O82" s="193"/>
      <c r="P82"/>
      <c r="Q82" s="38"/>
      <c r="R82" s="81"/>
      <c r="S82" s="81"/>
      <c r="T82"/>
      <c r="U82"/>
      <c r="V82" s="37"/>
      <c r="W82" s="37"/>
      <c r="X82" s="37"/>
      <c r="Y82" s="37"/>
      <c r="Z82" s="38"/>
      <c r="AA82"/>
      <c r="AB82" s="38"/>
      <c r="AC82" s="37"/>
      <c r="AD82" s="39"/>
      <c r="AE82" s="39"/>
      <c r="AF82" s="38"/>
      <c r="AG82" s="37"/>
      <c r="AH82" s="37"/>
      <c r="AI82" s="37"/>
      <c r="AJ82" s="38"/>
      <c r="AK82" s="37"/>
      <c r="AL82" s="37"/>
      <c r="AM82" s="37"/>
      <c r="AN82" s="90"/>
      <c r="AO82" s="90"/>
      <c r="AP82" s="90"/>
      <c r="AQ82" s="90"/>
      <c r="AR82" s="90"/>
      <c r="AS82" s="90"/>
      <c r="AT82" s="90"/>
      <c r="AU82" s="90"/>
      <c r="AV82" s="90"/>
      <c r="AW82" s="90"/>
      <c r="AX82" s="253"/>
    </row>
    <row r="83" spans="1:50" s="108" customFormat="1">
      <c r="A83" s="125"/>
      <c r="B83"/>
      <c r="C83" s="37"/>
      <c r="D83"/>
      <c r="E83"/>
      <c r="F83"/>
      <c r="G83" s="193"/>
      <c r="H83" s="37"/>
      <c r="I83" s="37"/>
      <c r="J83" s="193"/>
      <c r="K83"/>
      <c r="L83"/>
      <c r="M83"/>
      <c r="N83" s="37"/>
      <c r="O83" s="193"/>
      <c r="P83"/>
      <c r="Q83" s="38"/>
      <c r="R83" s="81"/>
      <c r="S83" s="81"/>
      <c r="T83"/>
      <c r="U83"/>
      <c r="V83" s="37"/>
      <c r="W83" s="37"/>
      <c r="X83" s="37"/>
      <c r="Y83" s="37"/>
      <c r="Z83" s="38"/>
      <c r="AA83"/>
      <c r="AB83" s="38"/>
      <c r="AC83" s="37"/>
      <c r="AD83" s="39"/>
      <c r="AE83" s="39"/>
      <c r="AF83" s="38"/>
      <c r="AG83" s="37"/>
      <c r="AH83" s="37"/>
      <c r="AI83" s="37"/>
      <c r="AJ83" s="38"/>
      <c r="AK83" s="37"/>
      <c r="AL83" s="37"/>
      <c r="AM83" s="37"/>
      <c r="AN83" s="90"/>
      <c r="AO83" s="90"/>
      <c r="AP83" s="90"/>
      <c r="AQ83" s="90"/>
      <c r="AR83" s="90"/>
      <c r="AS83" s="90"/>
      <c r="AT83" s="90"/>
      <c r="AU83" s="90"/>
      <c r="AV83" s="90"/>
      <c r="AW83" s="90"/>
      <c r="AX83" s="253"/>
    </row>
    <row r="84" spans="1:50">
      <c r="C84" s="37"/>
      <c r="H84" s="37"/>
      <c r="I84" s="37"/>
      <c r="N84" s="37"/>
      <c r="Q84" s="38"/>
      <c r="V84" s="37"/>
      <c r="W84" s="37"/>
      <c r="X84" s="37"/>
      <c r="Y84" s="37"/>
      <c r="Z84" s="38"/>
      <c r="AB84" s="38"/>
      <c r="AC84" s="37"/>
      <c r="AD84" s="39"/>
      <c r="AE84" s="39"/>
      <c r="AF84" s="38"/>
      <c r="AG84" s="37"/>
      <c r="AH84" s="37"/>
      <c r="AI84" s="37"/>
      <c r="AJ84" s="38"/>
      <c r="AK84" s="37"/>
      <c r="AL84" s="37"/>
      <c r="AM84" s="37"/>
      <c r="AN84" s="90"/>
      <c r="AO84" s="90"/>
      <c r="AP84" s="90"/>
      <c r="AQ84" s="90"/>
      <c r="AR84" s="90"/>
      <c r="AS84" s="90"/>
      <c r="AT84" s="90"/>
      <c r="AU84" s="90"/>
      <c r="AV84" s="90"/>
      <c r="AW84" s="90"/>
      <c r="AX84" s="199"/>
    </row>
    <row r="85" spans="1:50">
      <c r="C85" s="37"/>
      <c r="H85" s="37"/>
      <c r="I85" s="37"/>
      <c r="N85" s="37"/>
      <c r="Q85" s="38"/>
      <c r="V85" s="37"/>
      <c r="W85" s="37"/>
      <c r="X85" s="37"/>
      <c r="Y85" s="37"/>
      <c r="Z85" s="38"/>
      <c r="AB85" s="38"/>
      <c r="AC85" s="37"/>
      <c r="AD85" s="39"/>
      <c r="AE85" s="39"/>
      <c r="AF85" s="38"/>
      <c r="AG85" s="37"/>
      <c r="AH85" s="37"/>
      <c r="AI85" s="37"/>
      <c r="AJ85" s="38"/>
      <c r="AK85" s="37"/>
      <c r="AL85" s="37"/>
      <c r="AM85" s="37"/>
      <c r="AN85" s="90"/>
      <c r="AO85" s="90"/>
      <c r="AP85" s="90"/>
      <c r="AQ85" s="90"/>
      <c r="AR85" s="90"/>
      <c r="AS85" s="90"/>
      <c r="AT85" s="90"/>
      <c r="AU85" s="90"/>
      <c r="AV85" s="90"/>
      <c r="AW85" s="90"/>
      <c r="AX85" s="199"/>
    </row>
    <row r="86" spans="1:50" s="96" customFormat="1">
      <c r="A86" s="125"/>
      <c r="B86"/>
      <c r="C86" s="37"/>
      <c r="D86"/>
      <c r="E86"/>
      <c r="F86"/>
      <c r="G86" s="193"/>
      <c r="H86" s="37"/>
      <c r="I86" s="37"/>
      <c r="J86" s="193"/>
      <c r="K86"/>
      <c r="L86"/>
      <c r="M86"/>
      <c r="N86" s="37"/>
      <c r="O86" s="193"/>
      <c r="P86"/>
      <c r="Q86" s="38"/>
      <c r="R86" s="81"/>
      <c r="S86" s="81"/>
      <c r="T86"/>
      <c r="U86"/>
      <c r="V86" s="37"/>
      <c r="W86" s="37"/>
      <c r="X86" s="37"/>
      <c r="Y86" s="37"/>
      <c r="Z86" s="38"/>
      <c r="AA86"/>
      <c r="AB86" s="38"/>
      <c r="AC86" s="37"/>
      <c r="AD86" s="39"/>
      <c r="AE86" s="39"/>
      <c r="AF86" s="38"/>
      <c r="AG86" s="37"/>
      <c r="AH86" s="37"/>
      <c r="AI86" s="37"/>
      <c r="AJ86" s="38"/>
      <c r="AK86" s="37"/>
      <c r="AL86" s="37"/>
      <c r="AM86" s="37"/>
      <c r="AN86" s="90"/>
      <c r="AO86" s="90"/>
      <c r="AP86" s="90"/>
      <c r="AQ86" s="90"/>
      <c r="AR86" s="90"/>
      <c r="AS86" s="90"/>
      <c r="AT86" s="90"/>
      <c r="AU86" s="90"/>
      <c r="AV86" s="90"/>
      <c r="AW86" s="90"/>
      <c r="AX86" s="254"/>
    </row>
    <row r="87" spans="1:50">
      <c r="C87" s="37"/>
      <c r="H87" s="37"/>
      <c r="I87" s="37"/>
      <c r="N87" s="37"/>
      <c r="Q87" s="38"/>
      <c r="V87" s="37"/>
      <c r="W87" s="37"/>
      <c r="X87" s="37"/>
      <c r="Y87" s="37"/>
      <c r="Z87" s="38"/>
      <c r="AB87" s="38"/>
      <c r="AC87" s="37"/>
      <c r="AD87" s="39"/>
      <c r="AE87" s="39"/>
      <c r="AF87" s="38"/>
      <c r="AG87" s="37"/>
      <c r="AH87" s="37"/>
      <c r="AI87" s="37"/>
      <c r="AJ87" s="38"/>
      <c r="AK87" s="37"/>
      <c r="AL87" s="37"/>
      <c r="AM87" s="37"/>
      <c r="AN87" s="90"/>
      <c r="AO87" s="90"/>
      <c r="AP87" s="90"/>
      <c r="AQ87" s="90"/>
      <c r="AR87" s="90"/>
      <c r="AS87" s="90"/>
      <c r="AT87" s="90"/>
      <c r="AU87" s="90"/>
      <c r="AV87" s="90"/>
      <c r="AW87" s="90"/>
      <c r="AX87" s="199"/>
    </row>
    <row r="88" spans="1:50">
      <c r="C88" s="37"/>
      <c r="H88" s="37"/>
      <c r="I88" s="37"/>
      <c r="N88" s="37"/>
      <c r="Q88" s="38"/>
      <c r="V88" s="37"/>
      <c r="W88" s="37"/>
      <c r="X88" s="37"/>
      <c r="Y88" s="37"/>
      <c r="Z88" s="38"/>
      <c r="AB88" s="38"/>
      <c r="AC88" s="37"/>
      <c r="AD88" s="39"/>
      <c r="AE88" s="39"/>
      <c r="AF88" s="38"/>
      <c r="AG88" s="37"/>
      <c r="AH88" s="37"/>
      <c r="AI88" s="37"/>
      <c r="AJ88" s="38"/>
      <c r="AK88" s="37"/>
      <c r="AL88" s="37"/>
      <c r="AM88" s="37"/>
      <c r="AN88" s="90"/>
      <c r="AO88" s="90"/>
      <c r="AP88" s="90"/>
      <c r="AQ88" s="90"/>
      <c r="AR88" s="90"/>
      <c r="AS88" s="90"/>
      <c r="AT88" s="90"/>
      <c r="AU88" s="90"/>
      <c r="AV88" s="90"/>
      <c r="AW88" s="90"/>
      <c r="AX88" s="199"/>
    </row>
    <row r="89" spans="1:50">
      <c r="C89" s="37"/>
      <c r="H89" s="37"/>
      <c r="I89" s="37"/>
      <c r="N89" s="37"/>
      <c r="Q89" s="38"/>
      <c r="V89" s="37"/>
      <c r="W89" s="37"/>
      <c r="X89" s="37"/>
      <c r="Y89" s="37"/>
      <c r="Z89" s="38"/>
      <c r="AB89" s="38"/>
      <c r="AC89" s="37"/>
      <c r="AD89" s="39"/>
      <c r="AE89" s="39"/>
      <c r="AF89" s="38"/>
      <c r="AG89" s="37"/>
      <c r="AH89" s="37"/>
      <c r="AI89" s="37"/>
      <c r="AJ89" s="38"/>
      <c r="AK89" s="37"/>
      <c r="AL89" s="37"/>
      <c r="AM89" s="37"/>
      <c r="AN89" s="90"/>
      <c r="AO89" s="90"/>
      <c r="AP89" s="90"/>
      <c r="AQ89" s="90"/>
      <c r="AR89" s="90"/>
      <c r="AS89" s="90"/>
      <c r="AT89" s="90"/>
      <c r="AU89" s="90"/>
      <c r="AV89" s="90"/>
      <c r="AW89" s="90"/>
      <c r="AX89" s="199"/>
    </row>
    <row r="90" spans="1:50">
      <c r="C90" s="37"/>
      <c r="H90" s="37"/>
      <c r="I90" s="37"/>
      <c r="N90" s="37"/>
      <c r="Q90" s="38"/>
      <c r="V90" s="37"/>
      <c r="W90" s="37"/>
      <c r="X90" s="37"/>
      <c r="Y90" s="37"/>
      <c r="Z90" s="38"/>
      <c r="AB90" s="38"/>
      <c r="AC90" s="37"/>
      <c r="AD90" s="39"/>
      <c r="AE90" s="39"/>
      <c r="AF90" s="38"/>
      <c r="AG90" s="37"/>
      <c r="AH90" s="37"/>
      <c r="AI90" s="37"/>
      <c r="AJ90" s="38"/>
      <c r="AK90" s="37"/>
      <c r="AL90" s="37"/>
      <c r="AM90" s="37"/>
      <c r="AN90" s="90"/>
      <c r="AO90" s="90"/>
      <c r="AP90" s="90"/>
      <c r="AQ90" s="90"/>
      <c r="AR90" s="90"/>
      <c r="AS90" s="90"/>
      <c r="AT90" s="90"/>
      <c r="AU90" s="90"/>
      <c r="AV90" s="90"/>
      <c r="AW90" s="90"/>
      <c r="AX90" s="199"/>
    </row>
    <row r="91" spans="1:50">
      <c r="C91" s="37"/>
      <c r="H91" s="37"/>
      <c r="I91" s="37"/>
      <c r="N91" s="37"/>
      <c r="Q91" s="38"/>
      <c r="V91" s="37"/>
      <c r="W91" s="37"/>
      <c r="X91" s="37"/>
      <c r="Y91" s="37"/>
      <c r="Z91" s="38"/>
      <c r="AB91" s="38"/>
      <c r="AC91" s="37"/>
      <c r="AD91" s="39"/>
      <c r="AE91" s="39"/>
      <c r="AF91" s="38"/>
      <c r="AG91" s="37"/>
      <c r="AH91" s="37"/>
      <c r="AI91" s="37"/>
      <c r="AJ91" s="38"/>
      <c r="AK91" s="37"/>
      <c r="AL91" s="37"/>
      <c r="AM91" s="37"/>
      <c r="AN91" s="90"/>
      <c r="AO91" s="90"/>
      <c r="AP91" s="90"/>
      <c r="AQ91" s="90"/>
      <c r="AR91" s="90"/>
      <c r="AS91" s="90"/>
      <c r="AT91" s="90"/>
      <c r="AU91" s="90"/>
      <c r="AV91" s="90"/>
      <c r="AW91" s="90"/>
      <c r="AX91" s="199"/>
    </row>
    <row r="92" spans="1:50">
      <c r="C92" s="37"/>
      <c r="H92" s="37"/>
      <c r="I92" s="37"/>
      <c r="N92" s="37"/>
      <c r="Q92" s="38"/>
      <c r="V92" s="37"/>
      <c r="W92" s="37"/>
      <c r="X92" s="37"/>
      <c r="Y92" s="37"/>
      <c r="Z92" s="38"/>
      <c r="AB92" s="38"/>
      <c r="AC92" s="37"/>
      <c r="AD92" s="39"/>
      <c r="AE92" s="39"/>
      <c r="AF92" s="38"/>
      <c r="AG92" s="37"/>
      <c r="AH92" s="37"/>
      <c r="AI92" s="37"/>
      <c r="AJ92" s="38"/>
      <c r="AK92" s="37"/>
      <c r="AL92" s="37"/>
      <c r="AM92" s="37"/>
      <c r="AN92" s="90"/>
      <c r="AO92" s="90"/>
      <c r="AP92" s="90"/>
      <c r="AQ92" s="90"/>
      <c r="AR92" s="90"/>
      <c r="AS92" s="90"/>
      <c r="AT92" s="90"/>
      <c r="AU92" s="90"/>
      <c r="AV92" s="90"/>
      <c r="AW92" s="90"/>
      <c r="AX92" s="199"/>
    </row>
    <row r="93" spans="1:50">
      <c r="C93" s="37"/>
      <c r="H93" s="37"/>
      <c r="I93" s="37"/>
      <c r="N93" s="37"/>
      <c r="Q93" s="38"/>
      <c r="V93" s="37"/>
      <c r="W93" s="37"/>
      <c r="X93" s="37"/>
      <c r="Y93" s="37"/>
      <c r="Z93" s="38"/>
      <c r="AB93" s="38"/>
      <c r="AC93" s="37"/>
      <c r="AD93" s="39"/>
      <c r="AE93" s="39"/>
      <c r="AF93" s="38"/>
      <c r="AG93" s="37"/>
      <c r="AH93" s="37"/>
      <c r="AI93" s="37"/>
      <c r="AJ93" s="38"/>
      <c r="AK93" s="37"/>
      <c r="AL93" s="37"/>
      <c r="AM93" s="37"/>
      <c r="AN93" s="90"/>
      <c r="AO93" s="90"/>
      <c r="AP93" s="90"/>
      <c r="AQ93" s="90"/>
      <c r="AR93" s="90"/>
      <c r="AS93" s="90"/>
      <c r="AT93" s="90"/>
      <c r="AU93" s="90"/>
      <c r="AV93" s="90"/>
      <c r="AW93" s="90"/>
      <c r="AX93" s="199"/>
    </row>
    <row r="94" spans="1:50">
      <c r="C94" s="37"/>
      <c r="H94" s="37"/>
      <c r="I94" s="37"/>
      <c r="N94" s="37"/>
      <c r="Q94" s="38"/>
      <c r="V94" s="37"/>
      <c r="W94" s="37"/>
      <c r="X94" s="37"/>
      <c r="Y94" s="37"/>
      <c r="Z94" s="38"/>
      <c r="AB94" s="38"/>
      <c r="AC94" s="37"/>
      <c r="AD94" s="39"/>
      <c r="AE94" s="39"/>
      <c r="AF94" s="38"/>
      <c r="AG94" s="37"/>
      <c r="AH94" s="37"/>
      <c r="AI94" s="37"/>
      <c r="AJ94" s="38"/>
      <c r="AK94" s="37"/>
      <c r="AL94" s="37"/>
      <c r="AM94" s="37"/>
      <c r="AN94" s="90"/>
      <c r="AO94" s="90"/>
      <c r="AP94" s="90"/>
      <c r="AQ94" s="90"/>
      <c r="AR94" s="90"/>
      <c r="AS94" s="90"/>
      <c r="AT94" s="90"/>
      <c r="AU94" s="90"/>
      <c r="AV94" s="90"/>
      <c r="AW94" s="90"/>
      <c r="AX94" s="199"/>
    </row>
    <row r="95" spans="1:50">
      <c r="C95" s="37"/>
      <c r="H95" s="37"/>
      <c r="I95" s="37"/>
      <c r="N95" s="37"/>
      <c r="Q95" s="38"/>
      <c r="V95" s="37"/>
      <c r="W95" s="37"/>
      <c r="X95" s="37"/>
      <c r="Y95" s="37"/>
      <c r="Z95" s="38"/>
      <c r="AB95" s="38"/>
      <c r="AC95" s="37"/>
      <c r="AD95" s="39"/>
      <c r="AE95" s="39"/>
      <c r="AF95" s="38"/>
      <c r="AG95" s="37"/>
      <c r="AH95" s="37"/>
      <c r="AI95" s="37"/>
      <c r="AJ95" s="38"/>
      <c r="AK95" s="37"/>
      <c r="AL95" s="37"/>
      <c r="AM95" s="37"/>
      <c r="AN95" s="90"/>
      <c r="AO95" s="90"/>
      <c r="AP95" s="90"/>
      <c r="AQ95" s="90"/>
      <c r="AR95" s="90"/>
      <c r="AS95" s="90"/>
      <c r="AT95" s="90"/>
      <c r="AU95" s="90"/>
      <c r="AV95" s="90"/>
      <c r="AW95" s="90"/>
      <c r="AX95" s="199"/>
    </row>
    <row r="96" spans="1:50">
      <c r="C96" s="37"/>
      <c r="H96" s="37"/>
      <c r="I96" s="37"/>
      <c r="N96" s="37"/>
      <c r="Q96" s="38"/>
      <c r="V96" s="37"/>
      <c r="W96" s="37"/>
      <c r="X96" s="37"/>
      <c r="Y96" s="37"/>
      <c r="Z96" s="38"/>
      <c r="AB96" s="38"/>
      <c r="AC96" s="37"/>
      <c r="AD96" s="39"/>
      <c r="AE96" s="39"/>
      <c r="AF96" s="38"/>
      <c r="AG96" s="37"/>
      <c r="AH96" s="37"/>
      <c r="AI96" s="37"/>
      <c r="AJ96" s="38"/>
      <c r="AK96" s="37"/>
      <c r="AL96" s="37"/>
      <c r="AM96" s="37"/>
      <c r="AN96" s="90"/>
      <c r="AO96" s="90"/>
      <c r="AP96" s="90"/>
      <c r="AQ96" s="90"/>
      <c r="AR96" s="90"/>
      <c r="AS96" s="90"/>
      <c r="AT96" s="90"/>
      <c r="AU96" s="90"/>
      <c r="AV96" s="90"/>
      <c r="AW96" s="90"/>
      <c r="AX96" s="199"/>
    </row>
    <row r="97" spans="1:50">
      <c r="C97" s="37"/>
      <c r="H97" s="37"/>
      <c r="I97" s="37"/>
      <c r="N97" s="37"/>
      <c r="Q97" s="38"/>
      <c r="V97" s="37"/>
      <c r="W97" s="37"/>
      <c r="X97" s="37"/>
      <c r="Y97" s="37"/>
      <c r="Z97" s="38"/>
      <c r="AB97" s="38"/>
      <c r="AC97" s="37"/>
      <c r="AD97" s="39"/>
      <c r="AE97" s="39"/>
      <c r="AF97" s="38"/>
      <c r="AG97" s="37"/>
      <c r="AH97" s="37"/>
      <c r="AI97" s="37"/>
      <c r="AJ97" s="38"/>
      <c r="AK97" s="37"/>
      <c r="AL97" s="37"/>
      <c r="AM97" s="37"/>
      <c r="AN97" s="90"/>
      <c r="AO97" s="90"/>
      <c r="AP97" s="90"/>
      <c r="AQ97" s="90"/>
      <c r="AR97" s="90"/>
      <c r="AS97" s="90"/>
      <c r="AT97" s="90"/>
      <c r="AU97" s="90"/>
      <c r="AV97" s="90"/>
      <c r="AW97" s="90"/>
      <c r="AX97" s="199"/>
    </row>
    <row r="98" spans="1:50" s="108" customFormat="1">
      <c r="A98" s="125"/>
      <c r="B98"/>
      <c r="C98" s="37"/>
      <c r="D98"/>
      <c r="E98"/>
      <c r="F98"/>
      <c r="G98" s="193"/>
      <c r="H98" s="37"/>
      <c r="I98" s="37"/>
      <c r="J98" s="193"/>
      <c r="K98"/>
      <c r="L98"/>
      <c r="M98"/>
      <c r="N98" s="37"/>
      <c r="O98" s="193"/>
      <c r="P98"/>
      <c r="Q98" s="38"/>
      <c r="R98" s="81"/>
      <c r="S98" s="81"/>
      <c r="T98"/>
      <c r="U98"/>
      <c r="V98" s="37"/>
      <c r="W98" s="37"/>
      <c r="X98" s="37"/>
      <c r="Y98" s="37"/>
      <c r="Z98" s="38"/>
      <c r="AA98"/>
      <c r="AB98" s="38"/>
      <c r="AC98" s="37"/>
      <c r="AD98" s="39"/>
      <c r="AE98" s="39"/>
      <c r="AF98" s="38"/>
      <c r="AG98" s="37"/>
      <c r="AH98" s="37"/>
      <c r="AI98" s="37"/>
      <c r="AJ98" s="38"/>
      <c r="AK98" s="37"/>
      <c r="AL98" s="37"/>
      <c r="AM98" s="37"/>
      <c r="AN98" s="90"/>
      <c r="AO98" s="90"/>
      <c r="AP98" s="90"/>
      <c r="AQ98" s="90"/>
      <c r="AR98" s="90"/>
      <c r="AS98" s="90"/>
      <c r="AT98" s="90"/>
      <c r="AU98" s="90"/>
      <c r="AV98" s="90"/>
      <c r="AW98" s="90"/>
      <c r="AX98" s="253"/>
    </row>
    <row r="99" spans="1:50" s="355" customFormat="1">
      <c r="A99" s="125"/>
      <c r="B99"/>
      <c r="C99" s="37"/>
      <c r="D99"/>
      <c r="E99"/>
      <c r="F99"/>
      <c r="G99" s="193"/>
      <c r="H99" s="37"/>
      <c r="I99" s="37"/>
      <c r="J99" s="193"/>
      <c r="K99"/>
      <c r="L99"/>
      <c r="M99"/>
      <c r="N99" s="37"/>
      <c r="O99" s="193"/>
      <c r="P99"/>
      <c r="Q99" s="38"/>
      <c r="R99" s="81"/>
      <c r="S99" s="81"/>
      <c r="T99"/>
      <c r="U99"/>
      <c r="V99" s="37"/>
      <c r="W99" s="37"/>
      <c r="X99" s="37"/>
      <c r="Y99" s="37"/>
      <c r="Z99" s="38"/>
      <c r="AA99"/>
      <c r="AB99" s="38"/>
      <c r="AC99" s="37"/>
      <c r="AD99" s="39"/>
      <c r="AE99" s="39"/>
      <c r="AF99" s="38"/>
      <c r="AG99" s="37"/>
      <c r="AH99" s="37"/>
      <c r="AI99" s="37"/>
      <c r="AJ99" s="38"/>
      <c r="AK99" s="37"/>
      <c r="AL99" s="37"/>
      <c r="AM99" s="37"/>
      <c r="AN99" s="90"/>
      <c r="AO99" s="90"/>
      <c r="AP99" s="90"/>
      <c r="AQ99" s="90"/>
      <c r="AR99" s="90"/>
      <c r="AS99" s="90"/>
      <c r="AT99" s="90"/>
      <c r="AU99" s="90"/>
      <c r="AV99" s="90"/>
      <c r="AW99" s="90"/>
      <c r="AX99" s="354"/>
    </row>
    <row r="100" spans="1:50" s="108" customFormat="1">
      <c r="A100" s="125"/>
      <c r="B100"/>
      <c r="C100" s="37"/>
      <c r="D100"/>
      <c r="E100"/>
      <c r="F100"/>
      <c r="G100" s="193"/>
      <c r="H100" s="37"/>
      <c r="I100" s="37"/>
      <c r="J100" s="193"/>
      <c r="K100"/>
      <c r="L100"/>
      <c r="M100"/>
      <c r="N100" s="37"/>
      <c r="O100" s="193"/>
      <c r="P100"/>
      <c r="Q100" s="38"/>
      <c r="R100" s="81"/>
      <c r="S100" s="81"/>
      <c r="T100"/>
      <c r="U100"/>
      <c r="V100" s="37"/>
      <c r="W100" s="37"/>
      <c r="X100" s="37"/>
      <c r="Y100" s="37"/>
      <c r="Z100" s="38"/>
      <c r="AA100"/>
      <c r="AB100" s="38"/>
      <c r="AC100" s="37"/>
      <c r="AD100" s="39"/>
      <c r="AE100" s="39"/>
      <c r="AF100" s="38"/>
      <c r="AG100" s="37"/>
      <c r="AH100" s="37"/>
      <c r="AI100" s="37"/>
      <c r="AJ100" s="38"/>
      <c r="AK100" s="37"/>
      <c r="AL100" s="37"/>
      <c r="AM100" s="37"/>
      <c r="AN100" s="90"/>
      <c r="AO100" s="90"/>
      <c r="AP100" s="90"/>
      <c r="AQ100" s="90"/>
      <c r="AR100" s="90"/>
      <c r="AS100" s="90"/>
      <c r="AT100" s="90"/>
      <c r="AU100" s="90"/>
      <c r="AV100" s="90"/>
      <c r="AW100" s="90"/>
      <c r="AX100" s="253"/>
    </row>
    <row r="101" spans="1:50">
      <c r="C101" s="37"/>
      <c r="H101" s="37"/>
      <c r="I101" s="37"/>
      <c r="N101" s="37"/>
      <c r="Q101" s="38"/>
      <c r="V101" s="37"/>
      <c r="W101" s="37"/>
      <c r="X101" s="37"/>
      <c r="Y101" s="37"/>
      <c r="Z101" s="38"/>
      <c r="AB101" s="38"/>
      <c r="AC101" s="37"/>
      <c r="AD101" s="39"/>
      <c r="AE101" s="39"/>
      <c r="AF101" s="38"/>
      <c r="AG101" s="37"/>
      <c r="AH101" s="37"/>
      <c r="AI101" s="37"/>
      <c r="AJ101" s="38"/>
      <c r="AK101" s="37"/>
      <c r="AL101" s="37"/>
      <c r="AM101" s="37"/>
      <c r="AN101" s="90"/>
      <c r="AO101" s="90"/>
      <c r="AP101" s="90"/>
      <c r="AQ101" s="90"/>
      <c r="AR101" s="90"/>
      <c r="AS101" s="90"/>
      <c r="AT101" s="90"/>
      <c r="AU101" s="90"/>
      <c r="AV101" s="90"/>
      <c r="AW101" s="90"/>
      <c r="AX101" s="199"/>
    </row>
    <row r="102" spans="1:50" s="183" customFormat="1">
      <c r="A102" s="125"/>
      <c r="B102"/>
      <c r="C102" s="37"/>
      <c r="D102"/>
      <c r="E102"/>
      <c r="F102"/>
      <c r="G102" s="193"/>
      <c r="H102" s="37"/>
      <c r="I102" s="37"/>
      <c r="J102" s="193"/>
      <c r="K102"/>
      <c r="L102"/>
      <c r="M102"/>
      <c r="N102" s="37"/>
      <c r="O102" s="193"/>
      <c r="P102"/>
      <c r="Q102" s="38"/>
      <c r="R102" s="81"/>
      <c r="S102" s="81"/>
      <c r="T102"/>
      <c r="U102"/>
      <c r="V102" s="37"/>
      <c r="W102" s="37"/>
      <c r="X102" s="37"/>
      <c r="Y102" s="37"/>
      <c r="Z102" s="38"/>
      <c r="AA102"/>
      <c r="AB102" s="38"/>
      <c r="AC102" s="37"/>
      <c r="AD102" s="39"/>
      <c r="AE102" s="39"/>
      <c r="AF102" s="38"/>
      <c r="AG102" s="37"/>
      <c r="AH102" s="37"/>
      <c r="AI102" s="37"/>
      <c r="AJ102" s="38"/>
      <c r="AK102" s="37"/>
      <c r="AL102" s="37"/>
      <c r="AM102" s="37"/>
      <c r="AN102" s="90"/>
      <c r="AO102" s="90"/>
      <c r="AP102" s="90"/>
      <c r="AQ102" s="90"/>
      <c r="AR102" s="90"/>
      <c r="AS102" s="90"/>
      <c r="AT102" s="90"/>
      <c r="AU102" s="90"/>
      <c r="AV102" s="90"/>
      <c r="AW102" s="90"/>
      <c r="AX102" s="252"/>
    </row>
    <row r="103" spans="1:50">
      <c r="C103" s="37"/>
      <c r="H103" s="37"/>
      <c r="I103" s="37"/>
      <c r="N103" s="37"/>
      <c r="Q103" s="38"/>
      <c r="V103" s="37"/>
      <c r="W103" s="37"/>
      <c r="X103" s="37"/>
      <c r="Y103" s="37"/>
      <c r="Z103" s="38"/>
      <c r="AB103" s="38"/>
      <c r="AC103" s="37"/>
      <c r="AD103" s="39"/>
      <c r="AE103" s="39"/>
      <c r="AF103" s="38"/>
      <c r="AG103" s="37"/>
      <c r="AH103" s="37"/>
      <c r="AI103" s="37"/>
      <c r="AJ103" s="38"/>
      <c r="AK103" s="37"/>
      <c r="AL103" s="37"/>
      <c r="AM103" s="37"/>
      <c r="AN103" s="90"/>
      <c r="AO103" s="90"/>
      <c r="AP103" s="90"/>
      <c r="AQ103" s="90"/>
      <c r="AR103" s="90"/>
      <c r="AS103" s="90"/>
      <c r="AT103" s="90"/>
      <c r="AU103" s="90"/>
      <c r="AV103" s="90"/>
      <c r="AW103" s="90"/>
      <c r="AX103" s="199"/>
    </row>
    <row r="104" spans="1:50">
      <c r="C104" s="37"/>
      <c r="H104" s="37"/>
      <c r="I104" s="37"/>
      <c r="N104" s="37"/>
      <c r="Q104" s="38"/>
      <c r="V104" s="37"/>
      <c r="W104" s="37"/>
      <c r="X104" s="37"/>
      <c r="Y104" s="37"/>
      <c r="Z104" s="38"/>
      <c r="AB104" s="38"/>
      <c r="AC104" s="37"/>
      <c r="AD104" s="39"/>
      <c r="AE104" s="39"/>
      <c r="AF104" s="38"/>
      <c r="AG104" s="37"/>
      <c r="AH104" s="37"/>
      <c r="AI104" s="37"/>
      <c r="AJ104" s="38"/>
      <c r="AK104" s="37"/>
      <c r="AL104" s="37"/>
      <c r="AM104" s="37"/>
      <c r="AN104" s="90"/>
      <c r="AO104" s="90"/>
      <c r="AP104" s="90"/>
      <c r="AQ104" s="90"/>
      <c r="AR104" s="90"/>
      <c r="AS104" s="90"/>
      <c r="AT104" s="90"/>
      <c r="AU104" s="90"/>
      <c r="AV104" s="90"/>
      <c r="AW104" s="90"/>
      <c r="AX104" s="199"/>
    </row>
    <row r="105" spans="1:50" s="108" customFormat="1">
      <c r="A105" s="125"/>
      <c r="B105"/>
      <c r="C105" s="37"/>
      <c r="D105"/>
      <c r="E105"/>
      <c r="F105"/>
      <c r="G105" s="193"/>
      <c r="H105" s="37"/>
      <c r="I105" s="37"/>
      <c r="J105" s="193"/>
      <c r="K105"/>
      <c r="L105"/>
      <c r="M105"/>
      <c r="N105" s="37"/>
      <c r="O105" s="193"/>
      <c r="P105"/>
      <c r="Q105" s="38"/>
      <c r="R105" s="81"/>
      <c r="S105" s="81"/>
      <c r="T105"/>
      <c r="U105"/>
      <c r="V105" s="37"/>
      <c r="W105" s="37"/>
      <c r="X105" s="37"/>
      <c r="Y105" s="37"/>
      <c r="Z105" s="38"/>
      <c r="AA105"/>
      <c r="AB105" s="38"/>
      <c r="AC105" s="37"/>
      <c r="AD105" s="39"/>
      <c r="AE105" s="39"/>
      <c r="AF105" s="38"/>
      <c r="AG105" s="37"/>
      <c r="AH105" s="37"/>
      <c r="AI105" s="37"/>
      <c r="AJ105" s="38"/>
      <c r="AK105" s="37"/>
      <c r="AL105" s="37"/>
      <c r="AM105" s="37"/>
      <c r="AN105" s="90"/>
      <c r="AO105" s="90"/>
      <c r="AP105" s="90"/>
      <c r="AQ105" s="90"/>
      <c r="AR105" s="90"/>
      <c r="AS105" s="90"/>
      <c r="AT105" s="90"/>
      <c r="AU105" s="90"/>
      <c r="AV105" s="90"/>
      <c r="AW105" s="90"/>
      <c r="AX105" s="253"/>
    </row>
    <row r="106" spans="1:50" s="108" customFormat="1">
      <c r="A106" s="125"/>
      <c r="B106"/>
      <c r="C106" s="37"/>
      <c r="D106"/>
      <c r="E106"/>
      <c r="F106"/>
      <c r="G106" s="193"/>
      <c r="H106" s="37"/>
      <c r="I106" s="37"/>
      <c r="J106" s="193"/>
      <c r="K106"/>
      <c r="L106"/>
      <c r="M106"/>
      <c r="N106" s="37"/>
      <c r="O106" s="193"/>
      <c r="P106"/>
      <c r="Q106" s="38"/>
      <c r="R106" s="81"/>
      <c r="S106" s="81"/>
      <c r="T106"/>
      <c r="U106"/>
      <c r="V106" s="37"/>
      <c r="W106" s="37"/>
      <c r="X106" s="37"/>
      <c r="Y106" s="37"/>
      <c r="Z106" s="38"/>
      <c r="AA106"/>
      <c r="AB106" s="38"/>
      <c r="AC106" s="37"/>
      <c r="AD106" s="39"/>
      <c r="AE106" s="39"/>
      <c r="AF106" s="38"/>
      <c r="AG106" s="37"/>
      <c r="AH106" s="37"/>
      <c r="AI106" s="37"/>
      <c r="AJ106" s="38"/>
      <c r="AK106" s="37"/>
      <c r="AL106" s="37"/>
      <c r="AM106" s="37"/>
      <c r="AN106" s="90"/>
      <c r="AO106" s="90"/>
      <c r="AP106" s="90"/>
      <c r="AQ106" s="90"/>
      <c r="AR106" s="90"/>
      <c r="AS106" s="90"/>
      <c r="AT106" s="90"/>
      <c r="AU106" s="90"/>
      <c r="AV106" s="90"/>
      <c r="AW106" s="90"/>
      <c r="AX106" s="253"/>
    </row>
    <row r="107" spans="1:50" s="108" customFormat="1">
      <c r="A107" s="125"/>
      <c r="B107"/>
      <c r="C107" s="37"/>
      <c r="D107"/>
      <c r="E107"/>
      <c r="F107"/>
      <c r="G107" s="193"/>
      <c r="H107" s="37"/>
      <c r="I107" s="37"/>
      <c r="J107" s="193"/>
      <c r="K107"/>
      <c r="L107"/>
      <c r="M107"/>
      <c r="N107" s="37"/>
      <c r="O107" s="193"/>
      <c r="P107"/>
      <c r="Q107" s="38"/>
      <c r="R107" s="81"/>
      <c r="S107" s="81"/>
      <c r="T107"/>
      <c r="U107"/>
      <c r="V107" s="37"/>
      <c r="W107" s="37"/>
      <c r="X107" s="37"/>
      <c r="Y107" s="37"/>
      <c r="Z107" s="38"/>
      <c r="AA107"/>
      <c r="AB107" s="38"/>
      <c r="AC107" s="37"/>
      <c r="AD107" s="39"/>
      <c r="AE107" s="39"/>
      <c r="AF107" s="38"/>
      <c r="AG107" s="37"/>
      <c r="AH107" s="37"/>
      <c r="AI107" s="37"/>
      <c r="AJ107" s="38"/>
      <c r="AK107" s="37"/>
      <c r="AL107" s="37"/>
      <c r="AM107" s="37"/>
      <c r="AN107" s="90"/>
      <c r="AO107" s="90"/>
      <c r="AP107" s="90"/>
      <c r="AQ107" s="90"/>
      <c r="AR107" s="90"/>
      <c r="AS107" s="90"/>
      <c r="AT107" s="90"/>
      <c r="AU107" s="90"/>
      <c r="AV107" s="90"/>
      <c r="AW107" s="90"/>
      <c r="AX107" s="253"/>
    </row>
    <row r="108" spans="1:50" s="108" customFormat="1">
      <c r="A108" s="125"/>
      <c r="B108"/>
      <c r="C108" s="37"/>
      <c r="D108"/>
      <c r="E108"/>
      <c r="F108"/>
      <c r="G108" s="193"/>
      <c r="H108" s="37"/>
      <c r="I108" s="37"/>
      <c r="J108" s="193"/>
      <c r="K108"/>
      <c r="L108"/>
      <c r="M108"/>
      <c r="N108" s="37"/>
      <c r="O108" s="193"/>
      <c r="P108"/>
      <c r="Q108" s="38"/>
      <c r="R108" s="81"/>
      <c r="S108" s="81"/>
      <c r="T108"/>
      <c r="U108"/>
      <c r="V108" s="37"/>
      <c r="W108" s="37"/>
      <c r="X108" s="37"/>
      <c r="Y108" s="37"/>
      <c r="Z108" s="38"/>
      <c r="AA108"/>
      <c r="AB108" s="38"/>
      <c r="AC108" s="37"/>
      <c r="AD108" s="39"/>
      <c r="AE108" s="39"/>
      <c r="AF108" s="38"/>
      <c r="AG108" s="37"/>
      <c r="AH108" s="37"/>
      <c r="AI108" s="37"/>
      <c r="AJ108" s="38"/>
      <c r="AK108" s="37"/>
      <c r="AL108" s="37"/>
      <c r="AM108" s="37"/>
      <c r="AN108" s="90"/>
      <c r="AO108" s="90"/>
      <c r="AP108" s="90"/>
      <c r="AQ108" s="90"/>
      <c r="AR108" s="90"/>
      <c r="AS108" s="90"/>
      <c r="AT108" s="90"/>
      <c r="AU108" s="90"/>
      <c r="AV108" s="90"/>
      <c r="AW108" s="90"/>
      <c r="AX108" s="253"/>
    </row>
    <row r="109" spans="1:50">
      <c r="C109" s="37"/>
      <c r="H109" s="37"/>
      <c r="I109" s="37"/>
      <c r="N109" s="37"/>
      <c r="Q109" s="38"/>
      <c r="V109" s="37"/>
      <c r="W109" s="37"/>
      <c r="X109" s="37"/>
      <c r="Y109" s="37"/>
      <c r="Z109" s="38"/>
      <c r="AB109" s="38"/>
      <c r="AC109" s="37"/>
      <c r="AD109" s="39"/>
      <c r="AE109" s="39"/>
      <c r="AF109" s="38"/>
      <c r="AG109" s="37"/>
      <c r="AH109" s="37"/>
      <c r="AI109" s="37"/>
      <c r="AJ109" s="38"/>
      <c r="AK109" s="37"/>
      <c r="AL109" s="37"/>
      <c r="AM109" s="37"/>
      <c r="AN109" s="90"/>
      <c r="AO109" s="90"/>
      <c r="AP109" s="90"/>
      <c r="AQ109" s="90"/>
      <c r="AR109" s="90"/>
      <c r="AS109" s="90"/>
      <c r="AT109" s="90"/>
      <c r="AU109" s="90"/>
      <c r="AV109" s="90"/>
      <c r="AW109" s="90"/>
      <c r="AX109" s="199"/>
    </row>
    <row r="110" spans="1:50" s="108" customFormat="1">
      <c r="A110" s="125"/>
      <c r="B110"/>
      <c r="C110" s="37"/>
      <c r="D110"/>
      <c r="E110"/>
      <c r="F110"/>
      <c r="G110" s="193"/>
      <c r="H110" s="37"/>
      <c r="I110" s="37"/>
      <c r="J110" s="193"/>
      <c r="K110"/>
      <c r="L110"/>
      <c r="M110"/>
      <c r="N110" s="37"/>
      <c r="O110" s="193"/>
      <c r="P110"/>
      <c r="Q110" s="38"/>
      <c r="R110" s="81"/>
      <c r="S110" s="81"/>
      <c r="T110"/>
      <c r="U110"/>
      <c r="V110" s="37"/>
      <c r="W110" s="37"/>
      <c r="X110" s="37"/>
      <c r="Y110" s="37"/>
      <c r="Z110" s="38"/>
      <c r="AA110"/>
      <c r="AB110" s="38"/>
      <c r="AC110" s="37"/>
      <c r="AD110" s="39"/>
      <c r="AE110" s="39"/>
      <c r="AF110" s="38"/>
      <c r="AG110" s="37"/>
      <c r="AH110" s="37"/>
      <c r="AI110" s="37"/>
      <c r="AJ110" s="38"/>
      <c r="AK110" s="37"/>
      <c r="AL110" s="37"/>
      <c r="AM110" s="37"/>
      <c r="AN110" s="90"/>
      <c r="AO110" s="90"/>
      <c r="AP110" s="90"/>
      <c r="AQ110" s="90"/>
      <c r="AR110" s="90"/>
      <c r="AS110" s="90"/>
      <c r="AT110" s="90"/>
      <c r="AU110" s="90"/>
      <c r="AV110" s="90"/>
      <c r="AW110" s="90"/>
      <c r="AX110" s="253"/>
    </row>
    <row r="111" spans="1:50" s="108" customFormat="1">
      <c r="A111" s="125"/>
      <c r="B111"/>
      <c r="C111" s="37"/>
      <c r="D111"/>
      <c r="E111"/>
      <c r="F111"/>
      <c r="G111" s="193"/>
      <c r="H111" s="37"/>
      <c r="I111" s="37"/>
      <c r="J111" s="193"/>
      <c r="K111"/>
      <c r="L111"/>
      <c r="M111"/>
      <c r="N111" s="37"/>
      <c r="O111" s="193"/>
      <c r="P111"/>
      <c r="Q111" s="38"/>
      <c r="R111" s="81"/>
      <c r="S111" s="81"/>
      <c r="T111"/>
      <c r="U111"/>
      <c r="V111" s="37"/>
      <c r="W111" s="37"/>
      <c r="X111" s="37"/>
      <c r="Y111" s="37"/>
      <c r="Z111" s="38"/>
      <c r="AA111"/>
      <c r="AB111" s="38"/>
      <c r="AC111" s="37"/>
      <c r="AD111" s="39"/>
      <c r="AE111" s="39"/>
      <c r="AF111" s="38"/>
      <c r="AG111" s="37"/>
      <c r="AH111" s="37"/>
      <c r="AI111" s="37"/>
      <c r="AJ111" s="38"/>
      <c r="AK111" s="37"/>
      <c r="AL111" s="37"/>
      <c r="AM111" s="37"/>
      <c r="AN111" s="90"/>
      <c r="AO111" s="90"/>
      <c r="AP111" s="90"/>
      <c r="AQ111" s="90"/>
      <c r="AR111" s="90"/>
      <c r="AS111" s="90"/>
      <c r="AT111" s="90"/>
      <c r="AU111" s="90"/>
      <c r="AV111" s="90"/>
      <c r="AW111" s="90"/>
      <c r="AX111" s="253"/>
    </row>
    <row r="112" spans="1:50" s="108" customFormat="1">
      <c r="A112" s="125"/>
      <c r="B112"/>
      <c r="C112" s="37"/>
      <c r="D112"/>
      <c r="E112"/>
      <c r="F112"/>
      <c r="G112" s="193"/>
      <c r="H112" s="37"/>
      <c r="I112" s="37"/>
      <c r="J112" s="193"/>
      <c r="K112"/>
      <c r="L112"/>
      <c r="M112"/>
      <c r="N112" s="37"/>
      <c r="O112" s="193"/>
      <c r="P112"/>
      <c r="Q112" s="38"/>
      <c r="R112" s="81"/>
      <c r="S112" s="81"/>
      <c r="T112"/>
      <c r="U112"/>
      <c r="V112" s="37"/>
      <c r="W112" s="37"/>
      <c r="X112" s="37"/>
      <c r="Y112" s="37"/>
      <c r="Z112" s="38"/>
      <c r="AA112"/>
      <c r="AB112" s="38"/>
      <c r="AC112" s="37"/>
      <c r="AD112" s="39"/>
      <c r="AE112" s="39"/>
      <c r="AF112" s="38"/>
      <c r="AG112" s="37"/>
      <c r="AH112" s="37"/>
      <c r="AI112" s="37"/>
      <c r="AJ112" s="38"/>
      <c r="AK112" s="37"/>
      <c r="AL112" s="37"/>
      <c r="AM112" s="37"/>
      <c r="AN112" s="90"/>
      <c r="AO112" s="90"/>
      <c r="AP112" s="90"/>
      <c r="AQ112" s="90"/>
      <c r="AR112" s="90"/>
      <c r="AS112" s="90"/>
      <c r="AT112" s="90"/>
      <c r="AU112" s="90"/>
      <c r="AV112" s="90"/>
      <c r="AW112" s="90"/>
      <c r="AX112" s="253"/>
    </row>
    <row r="113" spans="1:50" s="315" customFormat="1">
      <c r="A113" s="125"/>
      <c r="B113"/>
      <c r="C113" s="37"/>
      <c r="D113"/>
      <c r="E113"/>
      <c r="F113"/>
      <c r="G113" s="193"/>
      <c r="H113" s="37"/>
      <c r="I113" s="37"/>
      <c r="J113" s="193"/>
      <c r="K113"/>
      <c r="L113"/>
      <c r="M113"/>
      <c r="N113" s="37"/>
      <c r="O113" s="193"/>
      <c r="P113"/>
      <c r="Q113" s="38"/>
      <c r="R113" s="81"/>
      <c r="S113" s="81"/>
      <c r="T113"/>
      <c r="U113"/>
      <c r="V113" s="37"/>
      <c r="W113" s="37"/>
      <c r="X113" s="37"/>
      <c r="Y113" s="37"/>
      <c r="Z113" s="38"/>
      <c r="AA113"/>
      <c r="AB113" s="38"/>
      <c r="AC113" s="37"/>
      <c r="AD113" s="39"/>
      <c r="AE113" s="39"/>
      <c r="AF113" s="38"/>
      <c r="AG113" s="37"/>
      <c r="AH113" s="37"/>
      <c r="AI113" s="37"/>
      <c r="AJ113" s="38"/>
      <c r="AK113" s="37"/>
      <c r="AL113" s="37"/>
      <c r="AM113" s="37"/>
      <c r="AN113" s="90"/>
      <c r="AO113" s="90"/>
      <c r="AP113" s="90"/>
      <c r="AQ113" s="90"/>
      <c r="AR113" s="90"/>
      <c r="AS113" s="90"/>
      <c r="AT113" s="90"/>
      <c r="AU113" s="90"/>
      <c r="AV113" s="90"/>
      <c r="AW113" s="90"/>
      <c r="AX113" s="322"/>
    </row>
    <row r="114" spans="1:50" s="315" customFormat="1">
      <c r="A114" s="125"/>
      <c r="B114"/>
      <c r="C114" s="37"/>
      <c r="D114"/>
      <c r="E114"/>
      <c r="F114"/>
      <c r="G114" s="193"/>
      <c r="H114" s="37"/>
      <c r="I114" s="37"/>
      <c r="J114" s="193"/>
      <c r="K114"/>
      <c r="L114"/>
      <c r="M114"/>
      <c r="N114" s="37"/>
      <c r="O114" s="193"/>
      <c r="P114"/>
      <c r="Q114" s="38"/>
      <c r="R114" s="81"/>
      <c r="S114" s="81"/>
      <c r="T114"/>
      <c r="U114"/>
      <c r="V114" s="37"/>
      <c r="W114" s="37"/>
      <c r="X114" s="37"/>
      <c r="Y114" s="37"/>
      <c r="Z114" s="38"/>
      <c r="AA114"/>
      <c r="AB114" s="38"/>
      <c r="AC114" s="37"/>
      <c r="AD114" s="39"/>
      <c r="AE114" s="39"/>
      <c r="AF114" s="38"/>
      <c r="AG114" s="37"/>
      <c r="AH114" s="37"/>
      <c r="AI114" s="37"/>
      <c r="AJ114" s="38"/>
      <c r="AK114" s="37"/>
      <c r="AL114" s="37"/>
      <c r="AM114" s="37"/>
      <c r="AN114" s="90"/>
      <c r="AO114" s="90"/>
      <c r="AP114" s="90"/>
      <c r="AQ114" s="90"/>
      <c r="AR114" s="90"/>
      <c r="AS114" s="90"/>
      <c r="AT114" s="90"/>
      <c r="AU114" s="90"/>
      <c r="AV114" s="90"/>
      <c r="AW114" s="90"/>
      <c r="AX114" s="322"/>
    </row>
    <row r="115" spans="1:50">
      <c r="C115" s="37"/>
      <c r="H115" s="37"/>
      <c r="I115" s="37"/>
      <c r="N115" s="37"/>
      <c r="Q115" s="38"/>
      <c r="V115" s="37"/>
      <c r="W115" s="37"/>
      <c r="X115" s="37"/>
      <c r="Y115" s="37"/>
      <c r="Z115" s="38"/>
      <c r="AB115" s="38"/>
      <c r="AC115" s="37"/>
      <c r="AD115" s="39"/>
      <c r="AE115" s="39"/>
      <c r="AF115" s="38"/>
      <c r="AG115" s="37"/>
      <c r="AH115" s="37"/>
      <c r="AI115" s="37"/>
      <c r="AJ115" s="38"/>
      <c r="AK115" s="37"/>
      <c r="AL115" s="37"/>
      <c r="AM115" s="37"/>
      <c r="AN115" s="90"/>
      <c r="AO115" s="90"/>
      <c r="AP115" s="90"/>
      <c r="AQ115" s="90"/>
      <c r="AR115" s="90"/>
      <c r="AS115" s="90"/>
      <c r="AT115" s="90"/>
      <c r="AU115" s="90"/>
      <c r="AV115" s="90"/>
      <c r="AW115" s="90"/>
      <c r="AX115" s="199"/>
    </row>
    <row r="116" spans="1:50" s="315" customFormat="1">
      <c r="A116" s="125"/>
      <c r="B116"/>
      <c r="C116" s="37"/>
      <c r="D116"/>
      <c r="E116"/>
      <c r="F116"/>
      <c r="G116" s="193"/>
      <c r="H116" s="37"/>
      <c r="I116" s="37"/>
      <c r="J116" s="193"/>
      <c r="K116"/>
      <c r="L116"/>
      <c r="M116"/>
      <c r="N116" s="37"/>
      <c r="O116" s="193"/>
      <c r="P116"/>
      <c r="Q116" s="38"/>
      <c r="R116" s="81"/>
      <c r="S116" s="81"/>
      <c r="T116"/>
      <c r="U116"/>
      <c r="V116" s="37"/>
      <c r="W116" s="37"/>
      <c r="X116" s="37"/>
      <c r="Y116" s="37"/>
      <c r="Z116" s="38"/>
      <c r="AA116"/>
      <c r="AB116" s="38"/>
      <c r="AC116" s="37"/>
      <c r="AD116" s="39"/>
      <c r="AE116" s="39"/>
      <c r="AF116" s="38"/>
      <c r="AG116" s="37"/>
      <c r="AH116" s="37"/>
      <c r="AI116" s="37"/>
      <c r="AJ116" s="38"/>
      <c r="AK116" s="37"/>
      <c r="AL116" s="37"/>
      <c r="AM116" s="37"/>
      <c r="AN116" s="90"/>
      <c r="AO116" s="90"/>
      <c r="AP116" s="90"/>
      <c r="AQ116" s="90"/>
      <c r="AR116" s="90"/>
      <c r="AS116" s="90"/>
      <c r="AT116" s="90"/>
      <c r="AU116" s="90"/>
      <c r="AV116" s="90"/>
      <c r="AW116" s="90"/>
      <c r="AX116" s="322"/>
    </row>
    <row r="117" spans="1:50" s="183" customFormat="1">
      <c r="A117" s="125"/>
      <c r="B117"/>
      <c r="C117" s="37"/>
      <c r="D117"/>
      <c r="E117"/>
      <c r="F117"/>
      <c r="G117" s="193"/>
      <c r="H117" s="37"/>
      <c r="I117" s="37"/>
      <c r="J117" s="193"/>
      <c r="K117"/>
      <c r="L117"/>
      <c r="M117"/>
      <c r="N117" s="37"/>
      <c r="O117" s="193"/>
      <c r="P117"/>
      <c r="Q117" s="38"/>
      <c r="R117" s="81"/>
      <c r="S117" s="81"/>
      <c r="T117"/>
      <c r="U117"/>
      <c r="V117" s="37"/>
      <c r="W117" s="37"/>
      <c r="X117" s="37"/>
      <c r="Y117" s="37"/>
      <c r="Z117" s="38"/>
      <c r="AA117"/>
      <c r="AB117" s="38"/>
      <c r="AC117" s="37"/>
      <c r="AD117" s="39"/>
      <c r="AE117" s="39"/>
      <c r="AF117" s="38"/>
      <c r="AG117" s="37"/>
      <c r="AH117" s="37"/>
      <c r="AI117" s="37"/>
      <c r="AJ117" s="38"/>
      <c r="AK117" s="37"/>
      <c r="AL117" s="37"/>
      <c r="AM117" s="37"/>
      <c r="AN117" s="90"/>
      <c r="AO117" s="90"/>
      <c r="AP117" s="90"/>
      <c r="AQ117" s="90"/>
      <c r="AR117" s="90"/>
      <c r="AS117" s="90"/>
      <c r="AT117" s="90"/>
      <c r="AU117" s="90"/>
      <c r="AV117" s="90"/>
      <c r="AW117" s="90"/>
      <c r="AX117" s="252"/>
    </row>
    <row r="118" spans="1:50" s="183" customFormat="1">
      <c r="A118" s="125"/>
      <c r="B118"/>
      <c r="C118" s="37"/>
      <c r="D118"/>
      <c r="E118"/>
      <c r="F118"/>
      <c r="G118" s="193"/>
      <c r="H118" s="37"/>
      <c r="I118" s="37"/>
      <c r="J118" s="193"/>
      <c r="K118"/>
      <c r="L118"/>
      <c r="M118"/>
      <c r="N118" s="37"/>
      <c r="O118" s="193"/>
      <c r="P118"/>
      <c r="Q118" s="38"/>
      <c r="R118" s="81"/>
      <c r="S118" s="81"/>
      <c r="T118"/>
      <c r="U118"/>
      <c r="V118" s="37"/>
      <c r="W118" s="37"/>
      <c r="X118" s="37"/>
      <c r="Y118" s="37"/>
      <c r="Z118" s="38"/>
      <c r="AA118"/>
      <c r="AB118" s="38"/>
      <c r="AC118" s="37"/>
      <c r="AD118" s="39"/>
      <c r="AE118" s="39"/>
      <c r="AF118" s="38"/>
      <c r="AG118" s="37"/>
      <c r="AH118" s="37"/>
      <c r="AI118" s="37"/>
      <c r="AJ118" s="38"/>
      <c r="AK118" s="37"/>
      <c r="AL118" s="37"/>
      <c r="AM118" s="37"/>
      <c r="AN118" s="90"/>
      <c r="AO118" s="90"/>
      <c r="AP118" s="90"/>
      <c r="AQ118" s="90"/>
      <c r="AR118" s="90"/>
      <c r="AS118" s="90"/>
      <c r="AT118" s="90"/>
      <c r="AU118" s="90"/>
      <c r="AV118" s="90"/>
      <c r="AW118" s="90"/>
      <c r="AX118" s="252"/>
    </row>
    <row r="119" spans="1:50" s="299" customFormat="1">
      <c r="A119" s="125"/>
      <c r="B119"/>
      <c r="C119" s="37"/>
      <c r="D119"/>
      <c r="E119"/>
      <c r="F119"/>
      <c r="G119" s="193"/>
      <c r="H119" s="37"/>
      <c r="I119" s="37"/>
      <c r="J119" s="193"/>
      <c r="K119"/>
      <c r="L119"/>
      <c r="M119"/>
      <c r="N119" s="37"/>
      <c r="O119" s="193"/>
      <c r="P119"/>
      <c r="Q119" s="38"/>
      <c r="R119" s="81"/>
      <c r="S119" s="81"/>
      <c r="T119"/>
      <c r="U119"/>
      <c r="V119" s="37"/>
      <c r="W119" s="37"/>
      <c r="X119" s="37"/>
      <c r="Y119" s="37"/>
      <c r="Z119" s="38"/>
      <c r="AA119"/>
      <c r="AB119" s="38"/>
      <c r="AC119" s="37"/>
      <c r="AD119" s="39"/>
      <c r="AE119" s="39"/>
      <c r="AF119" s="38"/>
      <c r="AG119" s="37"/>
      <c r="AH119" s="37"/>
      <c r="AI119" s="37"/>
      <c r="AJ119" s="38"/>
      <c r="AK119" s="37"/>
      <c r="AL119" s="37"/>
      <c r="AM119" s="37"/>
      <c r="AN119" s="90"/>
      <c r="AO119" s="90"/>
      <c r="AP119" s="90"/>
      <c r="AQ119" s="90"/>
      <c r="AR119" s="90"/>
      <c r="AS119" s="90"/>
      <c r="AT119" s="90"/>
      <c r="AU119" s="90"/>
      <c r="AV119" s="90"/>
      <c r="AW119" s="90"/>
      <c r="AX119" s="308"/>
    </row>
    <row r="120" spans="1:50" s="299" customFormat="1">
      <c r="A120" s="125"/>
      <c r="B120"/>
      <c r="C120" s="37"/>
      <c r="D120"/>
      <c r="E120"/>
      <c r="F120"/>
      <c r="G120" s="193"/>
      <c r="H120" s="37"/>
      <c r="I120" s="37"/>
      <c r="J120" s="193"/>
      <c r="K120"/>
      <c r="L120"/>
      <c r="M120"/>
      <c r="N120" s="37"/>
      <c r="O120" s="193"/>
      <c r="P120"/>
      <c r="Q120" s="38"/>
      <c r="R120" s="81"/>
      <c r="S120" s="81"/>
      <c r="T120"/>
      <c r="U120"/>
      <c r="V120" s="37"/>
      <c r="W120" s="37"/>
      <c r="X120" s="37"/>
      <c r="Y120" s="37"/>
      <c r="Z120" s="38"/>
      <c r="AA120"/>
      <c r="AB120" s="38"/>
      <c r="AC120" s="37"/>
      <c r="AD120" s="39"/>
      <c r="AE120" s="39"/>
      <c r="AF120" s="38"/>
      <c r="AG120" s="37"/>
      <c r="AH120" s="37"/>
      <c r="AI120" s="37"/>
      <c r="AJ120" s="38"/>
      <c r="AK120" s="37"/>
      <c r="AL120" s="37"/>
      <c r="AM120" s="37"/>
      <c r="AN120" s="90"/>
      <c r="AO120" s="90"/>
      <c r="AP120" s="90"/>
      <c r="AQ120" s="90"/>
      <c r="AR120" s="90"/>
      <c r="AS120" s="90"/>
      <c r="AT120" s="90"/>
      <c r="AU120" s="90"/>
      <c r="AV120" s="90"/>
      <c r="AW120" s="90"/>
      <c r="AX120" s="308"/>
    </row>
    <row r="121" spans="1:50" s="183" customFormat="1">
      <c r="A121" s="125"/>
      <c r="B121"/>
      <c r="C121" s="37"/>
      <c r="D121"/>
      <c r="E121"/>
      <c r="F121"/>
      <c r="G121" s="193"/>
      <c r="H121" s="37"/>
      <c r="I121" s="37"/>
      <c r="J121" s="193"/>
      <c r="K121"/>
      <c r="L121"/>
      <c r="M121"/>
      <c r="N121" s="37"/>
      <c r="O121" s="193"/>
      <c r="P121"/>
      <c r="Q121" s="38"/>
      <c r="R121" s="81"/>
      <c r="S121" s="81"/>
      <c r="T121"/>
      <c r="U121"/>
      <c r="V121" s="37"/>
      <c r="W121" s="37"/>
      <c r="X121" s="37"/>
      <c r="Y121" s="37"/>
      <c r="Z121" s="38"/>
      <c r="AA121"/>
      <c r="AB121" s="38"/>
      <c r="AC121" s="37"/>
      <c r="AD121" s="39"/>
      <c r="AE121" s="39"/>
      <c r="AF121" s="38"/>
      <c r="AG121" s="37"/>
      <c r="AH121" s="37"/>
      <c r="AI121" s="37"/>
      <c r="AJ121" s="38"/>
      <c r="AK121" s="37"/>
      <c r="AL121" s="37"/>
      <c r="AM121" s="37"/>
      <c r="AN121" s="90"/>
      <c r="AO121" s="90"/>
      <c r="AP121" s="90"/>
      <c r="AQ121" s="90"/>
      <c r="AR121" s="90"/>
      <c r="AS121" s="90"/>
      <c r="AT121" s="90"/>
      <c r="AU121" s="90"/>
      <c r="AV121" s="90"/>
      <c r="AW121" s="90"/>
      <c r="AX121" s="252"/>
    </row>
    <row r="122" spans="1:50" s="299" customFormat="1">
      <c r="A122" s="125"/>
      <c r="B122"/>
      <c r="C122" s="37"/>
      <c r="D122"/>
      <c r="E122"/>
      <c r="F122"/>
      <c r="G122" s="193"/>
      <c r="H122" s="37"/>
      <c r="I122" s="37"/>
      <c r="J122" s="193"/>
      <c r="K122"/>
      <c r="L122"/>
      <c r="M122"/>
      <c r="N122" s="37"/>
      <c r="O122" s="193"/>
      <c r="P122"/>
      <c r="Q122" s="38"/>
      <c r="R122" s="81"/>
      <c r="S122" s="81"/>
      <c r="T122"/>
      <c r="U122"/>
      <c r="V122" s="37"/>
      <c r="W122" s="37"/>
      <c r="X122" s="37"/>
      <c r="Y122" s="37"/>
      <c r="Z122" s="38"/>
      <c r="AA122"/>
      <c r="AB122" s="38"/>
      <c r="AC122" s="37"/>
      <c r="AD122" s="39"/>
      <c r="AE122" s="39"/>
      <c r="AF122" s="38"/>
      <c r="AG122" s="37"/>
      <c r="AH122" s="37"/>
      <c r="AI122" s="37"/>
      <c r="AJ122" s="38"/>
      <c r="AK122" s="37"/>
      <c r="AL122" s="37"/>
      <c r="AM122" s="37"/>
      <c r="AN122" s="90"/>
      <c r="AO122" s="90"/>
      <c r="AP122" s="90"/>
      <c r="AQ122" s="90"/>
      <c r="AR122" s="90"/>
      <c r="AS122" s="90"/>
      <c r="AT122" s="90"/>
      <c r="AU122" s="90"/>
      <c r="AV122" s="90"/>
      <c r="AW122" s="90"/>
      <c r="AX122" s="308"/>
    </row>
    <row r="123" spans="1:50" s="118" customFormat="1">
      <c r="A123" s="125"/>
      <c r="B123"/>
      <c r="C123" s="37"/>
      <c r="D123"/>
      <c r="E123"/>
      <c r="F123"/>
      <c r="G123" s="193"/>
      <c r="H123" s="37"/>
      <c r="I123" s="37"/>
      <c r="J123" s="193"/>
      <c r="K123"/>
      <c r="L123"/>
      <c r="M123"/>
      <c r="N123" s="37"/>
      <c r="O123" s="193"/>
      <c r="P123"/>
      <c r="Q123" s="38"/>
      <c r="R123" s="81"/>
      <c r="S123" s="81"/>
      <c r="T123"/>
      <c r="U123"/>
      <c r="V123" s="37"/>
      <c r="W123" s="37"/>
      <c r="X123" s="37"/>
      <c r="Y123" s="37"/>
      <c r="Z123" s="38"/>
      <c r="AA123"/>
      <c r="AB123" s="38"/>
      <c r="AC123" s="37"/>
      <c r="AD123" s="39"/>
      <c r="AE123" s="39"/>
      <c r="AF123" s="38"/>
      <c r="AG123" s="37"/>
      <c r="AH123" s="37"/>
      <c r="AI123" s="37"/>
      <c r="AJ123" s="38"/>
      <c r="AK123" s="37"/>
      <c r="AL123" s="37"/>
      <c r="AM123" s="37"/>
      <c r="AN123" s="90"/>
      <c r="AO123" s="90"/>
      <c r="AP123" s="90"/>
      <c r="AQ123" s="90"/>
      <c r="AR123" s="90"/>
      <c r="AS123" s="90"/>
      <c r="AT123" s="90"/>
      <c r="AU123" s="90"/>
      <c r="AV123" s="90"/>
      <c r="AW123" s="90"/>
      <c r="AX123" s="251"/>
    </row>
    <row r="124" spans="1:50" s="118" customFormat="1">
      <c r="A124" s="125"/>
      <c r="B124"/>
      <c r="C124" s="37"/>
      <c r="D124"/>
      <c r="E124"/>
      <c r="F124"/>
      <c r="G124" s="193"/>
      <c r="H124" s="37"/>
      <c r="I124" s="37"/>
      <c r="J124" s="193"/>
      <c r="K124"/>
      <c r="L124"/>
      <c r="M124"/>
      <c r="N124" s="37"/>
      <c r="O124" s="193"/>
      <c r="P124"/>
      <c r="Q124" s="38"/>
      <c r="R124" s="81"/>
      <c r="S124" s="81"/>
      <c r="T124"/>
      <c r="U124"/>
      <c r="V124" s="37"/>
      <c r="W124" s="37"/>
      <c r="X124" s="37"/>
      <c r="Y124" s="37"/>
      <c r="Z124" s="38"/>
      <c r="AA124"/>
      <c r="AB124" s="38"/>
      <c r="AC124" s="37"/>
      <c r="AD124" s="39"/>
      <c r="AE124" s="39"/>
      <c r="AF124" s="38"/>
      <c r="AG124" s="37"/>
      <c r="AH124" s="37"/>
      <c r="AI124" s="37"/>
      <c r="AJ124" s="38"/>
      <c r="AK124" s="37"/>
      <c r="AL124" s="37"/>
      <c r="AM124" s="37"/>
      <c r="AN124" s="90"/>
      <c r="AO124" s="90"/>
      <c r="AP124" s="90"/>
      <c r="AQ124" s="90"/>
      <c r="AR124" s="90"/>
      <c r="AS124" s="90"/>
      <c r="AT124" s="90"/>
      <c r="AU124" s="90"/>
      <c r="AV124" s="90"/>
      <c r="AW124" s="90"/>
      <c r="AX124" s="251"/>
    </row>
    <row r="125" spans="1:50" s="299" customFormat="1">
      <c r="A125" s="125"/>
      <c r="B125"/>
      <c r="C125" s="37"/>
      <c r="D125"/>
      <c r="E125"/>
      <c r="F125"/>
      <c r="G125" s="193"/>
      <c r="H125" s="37"/>
      <c r="I125" s="37"/>
      <c r="J125" s="193"/>
      <c r="K125"/>
      <c r="L125"/>
      <c r="M125"/>
      <c r="N125" s="37"/>
      <c r="O125" s="193"/>
      <c r="P125"/>
      <c r="Q125" s="38"/>
      <c r="R125" s="81"/>
      <c r="S125" s="81"/>
      <c r="T125"/>
      <c r="U125"/>
      <c r="V125" s="37"/>
      <c r="W125" s="37"/>
      <c r="X125" s="37"/>
      <c r="Y125" s="37"/>
      <c r="Z125" s="38"/>
      <c r="AA125"/>
      <c r="AB125" s="38"/>
      <c r="AC125" s="37"/>
      <c r="AD125" s="39"/>
      <c r="AE125" s="39"/>
      <c r="AF125" s="38"/>
      <c r="AG125" s="37"/>
      <c r="AH125" s="37"/>
      <c r="AI125" s="37"/>
      <c r="AJ125" s="38"/>
      <c r="AK125" s="37"/>
      <c r="AL125" s="37"/>
      <c r="AM125" s="37"/>
      <c r="AN125" s="90"/>
      <c r="AO125" s="90"/>
      <c r="AP125" s="90"/>
      <c r="AQ125" s="90"/>
      <c r="AR125" s="90"/>
      <c r="AS125" s="90"/>
      <c r="AT125" s="90"/>
      <c r="AU125" s="90"/>
      <c r="AV125" s="90"/>
      <c r="AW125" s="90"/>
      <c r="AX125" s="308"/>
    </row>
    <row r="126" spans="1:50" s="118" customFormat="1">
      <c r="A126" s="125"/>
      <c r="B126"/>
      <c r="C126" s="37"/>
      <c r="D126"/>
      <c r="E126"/>
      <c r="F126"/>
      <c r="G126" s="193"/>
      <c r="H126" s="37"/>
      <c r="I126" s="37"/>
      <c r="J126" s="193"/>
      <c r="K126"/>
      <c r="L126"/>
      <c r="M126"/>
      <c r="N126" s="37"/>
      <c r="O126" s="193"/>
      <c r="P126"/>
      <c r="Q126" s="38"/>
      <c r="R126" s="81"/>
      <c r="S126" s="81"/>
      <c r="T126"/>
      <c r="U126"/>
      <c r="V126" s="37"/>
      <c r="W126" s="37"/>
      <c r="X126" s="37"/>
      <c r="Y126" s="37"/>
      <c r="Z126" s="38"/>
      <c r="AA126"/>
      <c r="AB126" s="38"/>
      <c r="AC126" s="37"/>
      <c r="AD126" s="39"/>
      <c r="AE126" s="39"/>
      <c r="AF126" s="38"/>
      <c r="AG126" s="37"/>
      <c r="AH126" s="37"/>
      <c r="AI126" s="37"/>
      <c r="AJ126" s="38"/>
      <c r="AK126" s="37"/>
      <c r="AL126" s="37"/>
      <c r="AM126" s="37"/>
      <c r="AN126" s="90"/>
      <c r="AO126" s="90"/>
      <c r="AP126" s="90"/>
      <c r="AQ126" s="90"/>
      <c r="AR126" s="90"/>
      <c r="AS126" s="90"/>
      <c r="AT126" s="90"/>
      <c r="AU126" s="90"/>
      <c r="AV126" s="90"/>
      <c r="AW126" s="90"/>
      <c r="AX126" s="251"/>
    </row>
    <row r="127" spans="1:50" s="183" customFormat="1">
      <c r="A127" s="125"/>
      <c r="B127"/>
      <c r="C127" s="37"/>
      <c r="D127"/>
      <c r="E127"/>
      <c r="F127"/>
      <c r="G127" s="193"/>
      <c r="H127" s="37"/>
      <c r="I127" s="37"/>
      <c r="J127" s="193"/>
      <c r="K127"/>
      <c r="L127"/>
      <c r="M127"/>
      <c r="N127" s="37"/>
      <c r="O127" s="193"/>
      <c r="P127"/>
      <c r="Q127" s="38"/>
      <c r="R127" s="81"/>
      <c r="S127" s="81"/>
      <c r="T127"/>
      <c r="U127"/>
      <c r="V127" s="37"/>
      <c r="W127" s="37"/>
      <c r="X127" s="37"/>
      <c r="Y127" s="37"/>
      <c r="Z127" s="38"/>
      <c r="AA127"/>
      <c r="AB127" s="38"/>
      <c r="AC127" s="37"/>
      <c r="AD127" s="39"/>
      <c r="AE127" s="39"/>
      <c r="AF127" s="38"/>
      <c r="AG127" s="37"/>
      <c r="AH127" s="37"/>
      <c r="AI127" s="37"/>
      <c r="AJ127" s="38"/>
      <c r="AK127" s="37"/>
      <c r="AL127" s="37"/>
      <c r="AM127" s="37"/>
      <c r="AN127" s="90"/>
      <c r="AO127" s="90"/>
      <c r="AP127" s="90"/>
      <c r="AQ127" s="90"/>
      <c r="AR127" s="90"/>
      <c r="AS127" s="90"/>
      <c r="AT127" s="90"/>
      <c r="AU127" s="90"/>
      <c r="AV127" s="90"/>
      <c r="AW127" s="90"/>
      <c r="AX127" s="252"/>
    </row>
    <row r="128" spans="1:50" s="108" customFormat="1">
      <c r="A128" s="125"/>
      <c r="B128"/>
      <c r="C128" s="37"/>
      <c r="D128"/>
      <c r="E128"/>
      <c r="F128"/>
      <c r="G128" s="193"/>
      <c r="H128" s="37"/>
      <c r="I128" s="37"/>
      <c r="J128" s="193"/>
      <c r="K128"/>
      <c r="L128"/>
      <c r="M128"/>
      <c r="N128" s="37"/>
      <c r="O128" s="193"/>
      <c r="P128"/>
      <c r="Q128" s="38"/>
      <c r="R128" s="81"/>
      <c r="S128" s="81"/>
      <c r="T128"/>
      <c r="U128"/>
      <c r="V128" s="37"/>
      <c r="W128" s="37"/>
      <c r="X128" s="37"/>
      <c r="Y128" s="37"/>
      <c r="Z128" s="38"/>
      <c r="AA128"/>
      <c r="AB128" s="38"/>
      <c r="AC128" s="37"/>
      <c r="AD128" s="39"/>
      <c r="AE128" s="39"/>
      <c r="AF128" s="38"/>
      <c r="AG128" s="37"/>
      <c r="AH128" s="37"/>
      <c r="AI128" s="37"/>
      <c r="AJ128" s="38"/>
      <c r="AK128" s="37"/>
      <c r="AL128" s="37"/>
      <c r="AM128" s="37"/>
      <c r="AN128" s="90"/>
      <c r="AO128" s="90"/>
      <c r="AP128" s="90"/>
      <c r="AQ128" s="90"/>
      <c r="AR128" s="90"/>
      <c r="AS128" s="90"/>
      <c r="AT128" s="90"/>
      <c r="AU128" s="90"/>
      <c r="AV128" s="90"/>
      <c r="AW128" s="90"/>
      <c r="AX128" s="253"/>
    </row>
    <row r="129" spans="1:50" s="108" customFormat="1">
      <c r="A129" s="125"/>
      <c r="B129"/>
      <c r="C129" s="37"/>
      <c r="D129"/>
      <c r="E129"/>
      <c r="F129"/>
      <c r="G129" s="193"/>
      <c r="H129" s="37"/>
      <c r="I129" s="37"/>
      <c r="J129" s="193"/>
      <c r="K129"/>
      <c r="L129"/>
      <c r="M129"/>
      <c r="N129" s="37"/>
      <c r="O129" s="193"/>
      <c r="P129"/>
      <c r="Q129" s="38"/>
      <c r="R129" s="81"/>
      <c r="S129" s="81"/>
      <c r="T129"/>
      <c r="U129"/>
      <c r="V129" s="37"/>
      <c r="W129" s="37"/>
      <c r="X129" s="37"/>
      <c r="Y129" s="37"/>
      <c r="Z129" s="38"/>
      <c r="AA129"/>
      <c r="AB129" s="38"/>
      <c r="AC129" s="37"/>
      <c r="AD129" s="39"/>
      <c r="AE129" s="39"/>
      <c r="AF129" s="38"/>
      <c r="AG129" s="37"/>
      <c r="AH129" s="37"/>
      <c r="AI129" s="37"/>
      <c r="AJ129" s="38"/>
      <c r="AK129" s="37"/>
      <c r="AL129" s="37"/>
      <c r="AM129" s="37"/>
      <c r="AN129" s="90"/>
      <c r="AO129" s="90"/>
      <c r="AP129" s="90"/>
      <c r="AQ129" s="90"/>
      <c r="AR129" s="90"/>
      <c r="AS129" s="90"/>
      <c r="AT129" s="90"/>
      <c r="AU129" s="90"/>
      <c r="AV129" s="90"/>
      <c r="AW129" s="90"/>
      <c r="AX129" s="253"/>
    </row>
    <row r="130" spans="1:50">
      <c r="C130" s="37"/>
      <c r="H130" s="37"/>
      <c r="I130" s="37"/>
      <c r="N130" s="37"/>
      <c r="Q130" s="38"/>
      <c r="V130" s="37"/>
      <c r="W130" s="37"/>
      <c r="X130" s="37"/>
      <c r="Y130" s="37"/>
      <c r="Z130" s="38"/>
      <c r="AB130" s="38"/>
      <c r="AC130" s="37"/>
      <c r="AD130" s="39"/>
      <c r="AE130" s="39"/>
      <c r="AF130" s="38"/>
      <c r="AG130" s="37"/>
      <c r="AH130" s="37"/>
      <c r="AI130" s="37"/>
      <c r="AJ130" s="38"/>
      <c r="AK130" s="37"/>
      <c r="AL130" s="37"/>
      <c r="AM130" s="37"/>
      <c r="AN130" s="90"/>
      <c r="AO130" s="90"/>
      <c r="AP130" s="90"/>
      <c r="AQ130" s="90"/>
      <c r="AR130" s="90"/>
      <c r="AS130" s="90"/>
      <c r="AT130" s="90"/>
      <c r="AU130" s="90"/>
      <c r="AV130" s="90"/>
      <c r="AW130" s="90"/>
      <c r="AX130" s="199"/>
    </row>
    <row r="131" spans="1:50" s="329" customFormat="1">
      <c r="A131" s="125"/>
      <c r="B131"/>
      <c r="C131" s="37"/>
      <c r="D131"/>
      <c r="E131"/>
      <c r="F131"/>
      <c r="G131" s="193"/>
      <c r="H131" s="37"/>
      <c r="I131" s="37"/>
      <c r="J131" s="193"/>
      <c r="K131"/>
      <c r="L131"/>
      <c r="M131"/>
      <c r="N131" s="37"/>
      <c r="O131" s="193"/>
      <c r="P131"/>
      <c r="Q131" s="38"/>
      <c r="R131" s="81"/>
      <c r="S131" s="81"/>
      <c r="T131"/>
      <c r="U131"/>
      <c r="V131" s="37"/>
      <c r="W131" s="37"/>
      <c r="X131" s="37"/>
      <c r="Y131" s="37"/>
      <c r="Z131" s="38"/>
      <c r="AA131"/>
      <c r="AB131" s="38"/>
      <c r="AC131" s="37"/>
      <c r="AD131" s="39"/>
      <c r="AE131" s="39"/>
      <c r="AF131" s="38"/>
      <c r="AG131" s="37"/>
      <c r="AH131" s="37"/>
      <c r="AI131" s="37"/>
      <c r="AJ131" s="38"/>
      <c r="AK131" s="37"/>
      <c r="AL131" s="37"/>
      <c r="AM131" s="37"/>
      <c r="AN131" s="90"/>
      <c r="AO131" s="90"/>
      <c r="AP131" s="90"/>
      <c r="AQ131" s="90"/>
      <c r="AR131" s="90"/>
      <c r="AS131" s="90"/>
      <c r="AT131" s="90"/>
      <c r="AU131" s="90"/>
      <c r="AV131" s="90"/>
      <c r="AW131" s="90"/>
      <c r="AX131" s="337"/>
    </row>
    <row r="132" spans="1:50" s="118" customFormat="1">
      <c r="A132" s="125"/>
      <c r="B132"/>
      <c r="C132" s="37"/>
      <c r="D132"/>
      <c r="E132"/>
      <c r="F132"/>
      <c r="G132" s="193"/>
      <c r="H132" s="37"/>
      <c r="I132" s="37"/>
      <c r="J132" s="193"/>
      <c r="K132"/>
      <c r="L132"/>
      <c r="M132"/>
      <c r="N132" s="37"/>
      <c r="O132" s="193"/>
      <c r="P132"/>
      <c r="Q132" s="38"/>
      <c r="R132" s="81"/>
      <c r="S132" s="81"/>
      <c r="T132"/>
      <c r="U132"/>
      <c r="V132" s="37"/>
      <c r="W132" s="37"/>
      <c r="X132" s="37"/>
      <c r="Y132" s="37"/>
      <c r="Z132" s="38"/>
      <c r="AA132"/>
      <c r="AB132" s="38"/>
      <c r="AC132" s="37"/>
      <c r="AD132" s="39"/>
      <c r="AE132" s="39"/>
      <c r="AF132" s="38"/>
      <c r="AG132" s="37"/>
      <c r="AH132" s="37"/>
      <c r="AI132" s="37"/>
      <c r="AJ132" s="38"/>
      <c r="AK132" s="37"/>
      <c r="AL132" s="37"/>
      <c r="AM132" s="37"/>
      <c r="AN132" s="90"/>
      <c r="AO132" s="90"/>
      <c r="AP132" s="90"/>
      <c r="AQ132" s="90"/>
      <c r="AR132" s="90"/>
      <c r="AS132" s="90"/>
      <c r="AT132" s="90"/>
      <c r="AU132" s="90"/>
      <c r="AV132" s="90"/>
      <c r="AW132" s="90"/>
      <c r="AX132" s="251"/>
    </row>
    <row r="133" spans="1:50" s="299" customFormat="1">
      <c r="A133" s="125"/>
      <c r="B133"/>
      <c r="C133" s="37"/>
      <c r="D133"/>
      <c r="E133"/>
      <c r="F133"/>
      <c r="G133" s="193"/>
      <c r="H133" s="37"/>
      <c r="I133" s="37"/>
      <c r="J133" s="193"/>
      <c r="K133"/>
      <c r="L133"/>
      <c r="M133"/>
      <c r="N133" s="37"/>
      <c r="O133" s="193"/>
      <c r="P133"/>
      <c r="Q133" s="38"/>
      <c r="R133" s="81"/>
      <c r="S133" s="81"/>
      <c r="T133"/>
      <c r="U133"/>
      <c r="V133" s="37"/>
      <c r="W133" s="37"/>
      <c r="X133" s="37"/>
      <c r="Y133" s="37"/>
      <c r="Z133" s="38"/>
      <c r="AA133"/>
      <c r="AB133" s="38"/>
      <c r="AC133" s="37"/>
      <c r="AD133" s="39"/>
      <c r="AE133" s="39"/>
      <c r="AF133" s="38"/>
      <c r="AG133" s="37"/>
      <c r="AH133" s="37"/>
      <c r="AI133" s="37"/>
      <c r="AJ133" s="38"/>
      <c r="AK133" s="37"/>
      <c r="AL133" s="37"/>
      <c r="AM133" s="37"/>
      <c r="AN133" s="90"/>
      <c r="AO133" s="90"/>
      <c r="AP133" s="90"/>
      <c r="AQ133" s="90"/>
      <c r="AR133" s="90"/>
      <c r="AS133" s="90"/>
      <c r="AT133" s="90"/>
      <c r="AU133" s="90"/>
      <c r="AV133" s="90"/>
      <c r="AW133" s="90"/>
      <c r="AX133" s="308"/>
    </row>
    <row r="134" spans="1:50" s="108" customFormat="1">
      <c r="A134" s="125"/>
      <c r="B134"/>
      <c r="C134" s="37"/>
      <c r="D134"/>
      <c r="E134"/>
      <c r="F134"/>
      <c r="G134" s="193"/>
      <c r="H134" s="37"/>
      <c r="I134" s="37"/>
      <c r="J134" s="193"/>
      <c r="K134"/>
      <c r="L134"/>
      <c r="M134"/>
      <c r="N134" s="37"/>
      <c r="O134" s="193"/>
      <c r="P134"/>
      <c r="Q134" s="38"/>
      <c r="R134" s="81"/>
      <c r="S134" s="81"/>
      <c r="T134"/>
      <c r="U134"/>
      <c r="V134" s="37"/>
      <c r="W134" s="37"/>
      <c r="X134" s="37"/>
      <c r="Y134" s="37"/>
      <c r="Z134" s="38"/>
      <c r="AA134"/>
      <c r="AB134" s="38"/>
      <c r="AC134" s="37"/>
      <c r="AD134" s="39"/>
      <c r="AE134" s="39"/>
      <c r="AF134" s="38"/>
      <c r="AG134" s="37"/>
      <c r="AH134" s="37"/>
      <c r="AI134" s="37"/>
      <c r="AJ134" s="38"/>
      <c r="AK134" s="37"/>
      <c r="AL134" s="37"/>
      <c r="AM134" s="37"/>
      <c r="AN134" s="90"/>
      <c r="AO134" s="90"/>
      <c r="AP134" s="90"/>
      <c r="AQ134" s="90"/>
      <c r="AR134" s="90"/>
      <c r="AS134" s="90"/>
      <c r="AT134" s="90"/>
      <c r="AU134" s="90"/>
      <c r="AV134" s="90"/>
      <c r="AW134" s="90"/>
      <c r="AX134" s="253"/>
    </row>
    <row r="135" spans="1:50" s="299" customFormat="1">
      <c r="A135" s="125"/>
      <c r="B135"/>
      <c r="C135" s="37"/>
      <c r="D135"/>
      <c r="E135"/>
      <c r="F135"/>
      <c r="G135" s="193"/>
      <c r="H135" s="37"/>
      <c r="I135" s="37"/>
      <c r="J135" s="193"/>
      <c r="K135"/>
      <c r="L135"/>
      <c r="M135"/>
      <c r="N135" s="37"/>
      <c r="O135" s="193"/>
      <c r="P135"/>
      <c r="Q135" s="38"/>
      <c r="R135" s="81"/>
      <c r="S135" s="81"/>
      <c r="T135"/>
      <c r="U135"/>
      <c r="V135" s="37"/>
      <c r="W135" s="37"/>
      <c r="X135" s="37"/>
      <c r="Y135" s="37"/>
      <c r="Z135" s="38"/>
      <c r="AA135"/>
      <c r="AB135" s="38"/>
      <c r="AC135" s="37"/>
      <c r="AD135" s="39"/>
      <c r="AE135" s="39"/>
      <c r="AF135" s="38"/>
      <c r="AG135" s="37"/>
      <c r="AH135" s="37"/>
      <c r="AI135" s="37"/>
      <c r="AJ135" s="38"/>
      <c r="AK135" s="37"/>
      <c r="AL135" s="37"/>
      <c r="AM135" s="37"/>
      <c r="AN135" s="90"/>
      <c r="AO135" s="90"/>
      <c r="AP135" s="90"/>
      <c r="AQ135" s="90"/>
      <c r="AR135" s="90"/>
      <c r="AS135" s="90"/>
      <c r="AT135" s="90"/>
      <c r="AU135" s="90"/>
      <c r="AV135" s="90"/>
      <c r="AW135" s="90"/>
      <c r="AX135" s="308"/>
    </row>
    <row r="136" spans="1:50" s="299" customFormat="1">
      <c r="A136" s="125"/>
      <c r="B136"/>
      <c r="C136" s="37"/>
      <c r="D136"/>
      <c r="E136"/>
      <c r="F136"/>
      <c r="G136" s="193"/>
      <c r="H136" s="37"/>
      <c r="I136" s="37"/>
      <c r="J136" s="193"/>
      <c r="K136"/>
      <c r="L136"/>
      <c r="M136"/>
      <c r="N136" s="37"/>
      <c r="O136" s="193"/>
      <c r="P136"/>
      <c r="Q136" s="38"/>
      <c r="R136" s="81"/>
      <c r="S136" s="81"/>
      <c r="T136"/>
      <c r="U136"/>
      <c r="V136" s="37"/>
      <c r="W136" s="37"/>
      <c r="X136" s="37"/>
      <c r="Y136" s="37"/>
      <c r="Z136" s="38"/>
      <c r="AA136"/>
      <c r="AB136" s="38"/>
      <c r="AC136" s="37"/>
      <c r="AD136" s="39"/>
      <c r="AE136" s="39"/>
      <c r="AF136" s="38"/>
      <c r="AG136" s="37"/>
      <c r="AH136" s="37"/>
      <c r="AI136" s="37"/>
      <c r="AJ136" s="38"/>
      <c r="AK136" s="37"/>
      <c r="AL136" s="37"/>
      <c r="AM136" s="37"/>
      <c r="AN136" s="90"/>
      <c r="AO136" s="90"/>
      <c r="AP136" s="90"/>
      <c r="AQ136" s="90"/>
      <c r="AR136" s="90"/>
      <c r="AS136" s="90"/>
      <c r="AT136" s="90"/>
      <c r="AU136" s="90"/>
      <c r="AV136" s="90"/>
      <c r="AW136" s="90"/>
      <c r="AX136" s="308"/>
    </row>
    <row r="137" spans="1:50" s="329" customFormat="1">
      <c r="A137" s="125"/>
      <c r="B137"/>
      <c r="C137" s="37"/>
      <c r="D137"/>
      <c r="E137"/>
      <c r="F137"/>
      <c r="G137" s="193"/>
      <c r="H137" s="37"/>
      <c r="I137" s="37"/>
      <c r="J137" s="193"/>
      <c r="K137"/>
      <c r="L137"/>
      <c r="M137"/>
      <c r="N137" s="37"/>
      <c r="O137" s="193"/>
      <c r="P137"/>
      <c r="Q137" s="38"/>
      <c r="R137" s="81"/>
      <c r="S137" s="81"/>
      <c r="T137"/>
      <c r="U137"/>
      <c r="V137" s="37"/>
      <c r="W137" s="37"/>
      <c r="X137" s="37"/>
      <c r="Y137" s="37"/>
      <c r="Z137" s="38"/>
      <c r="AA137"/>
      <c r="AB137" s="38"/>
      <c r="AC137" s="37"/>
      <c r="AD137" s="39"/>
      <c r="AE137" s="39"/>
      <c r="AF137" s="38"/>
      <c r="AG137" s="37"/>
      <c r="AH137" s="37"/>
      <c r="AI137" s="37"/>
      <c r="AJ137" s="38"/>
      <c r="AK137" s="37"/>
      <c r="AL137" s="37"/>
      <c r="AM137" s="37"/>
      <c r="AN137" s="90"/>
      <c r="AO137" s="90"/>
      <c r="AP137" s="90"/>
      <c r="AQ137" s="90"/>
      <c r="AR137" s="90"/>
      <c r="AS137" s="90"/>
      <c r="AT137" s="90"/>
      <c r="AU137" s="90"/>
      <c r="AV137" s="90"/>
      <c r="AW137" s="90"/>
      <c r="AX137" s="337"/>
    </row>
    <row r="138" spans="1:50" s="299" customFormat="1">
      <c r="A138" s="125"/>
      <c r="B138"/>
      <c r="C138" s="37"/>
      <c r="D138"/>
      <c r="E138"/>
      <c r="F138"/>
      <c r="G138" s="193"/>
      <c r="H138" s="37"/>
      <c r="I138" s="37"/>
      <c r="J138" s="193"/>
      <c r="K138"/>
      <c r="L138"/>
      <c r="M138"/>
      <c r="N138" s="37"/>
      <c r="O138" s="193"/>
      <c r="P138"/>
      <c r="Q138" s="38"/>
      <c r="R138" s="81"/>
      <c r="S138" s="81"/>
      <c r="T138"/>
      <c r="U138"/>
      <c r="V138" s="37"/>
      <c r="W138" s="37"/>
      <c r="X138" s="37"/>
      <c r="Y138" s="37"/>
      <c r="Z138" s="38"/>
      <c r="AA138"/>
      <c r="AB138" s="38"/>
      <c r="AC138" s="37"/>
      <c r="AD138" s="39"/>
      <c r="AE138" s="39"/>
      <c r="AF138" s="38"/>
      <c r="AG138" s="37"/>
      <c r="AH138" s="37"/>
      <c r="AI138" s="37"/>
      <c r="AJ138" s="38"/>
      <c r="AK138" s="37"/>
      <c r="AL138" s="37"/>
      <c r="AM138" s="37"/>
      <c r="AN138" s="90"/>
      <c r="AO138" s="90"/>
      <c r="AP138" s="90"/>
      <c r="AQ138" s="90"/>
      <c r="AR138" s="90"/>
      <c r="AS138" s="90"/>
      <c r="AT138" s="90"/>
      <c r="AU138" s="90"/>
      <c r="AV138" s="90"/>
      <c r="AW138" s="90"/>
      <c r="AX138" s="308"/>
    </row>
    <row r="139" spans="1:50" s="108" customFormat="1">
      <c r="A139" s="125"/>
      <c r="B139"/>
      <c r="C139" s="37"/>
      <c r="D139"/>
      <c r="E139"/>
      <c r="F139"/>
      <c r="G139" s="193"/>
      <c r="H139" s="37"/>
      <c r="I139" s="37"/>
      <c r="J139" s="193"/>
      <c r="K139"/>
      <c r="L139"/>
      <c r="M139"/>
      <c r="N139" s="37"/>
      <c r="O139" s="193"/>
      <c r="P139"/>
      <c r="Q139" s="38"/>
      <c r="R139" s="81"/>
      <c r="S139" s="81"/>
      <c r="T139"/>
      <c r="U139"/>
      <c r="V139" s="37"/>
      <c r="W139" s="37"/>
      <c r="X139" s="37"/>
      <c r="Y139" s="37"/>
      <c r="Z139" s="38"/>
      <c r="AA139"/>
      <c r="AB139" s="38"/>
      <c r="AC139" s="37"/>
      <c r="AD139" s="39"/>
      <c r="AE139" s="39"/>
      <c r="AF139" s="38"/>
      <c r="AG139" s="37"/>
      <c r="AH139" s="37"/>
      <c r="AI139" s="37"/>
      <c r="AJ139" s="38"/>
      <c r="AK139" s="37"/>
      <c r="AL139" s="37"/>
      <c r="AM139" s="37"/>
      <c r="AN139" s="90"/>
      <c r="AO139" s="90"/>
      <c r="AP139" s="90"/>
      <c r="AQ139" s="90"/>
      <c r="AR139" s="90"/>
      <c r="AS139" s="90"/>
      <c r="AT139" s="90"/>
      <c r="AU139" s="90"/>
      <c r="AV139" s="90"/>
      <c r="AW139" s="90"/>
      <c r="AX139" s="253"/>
    </row>
    <row r="140" spans="1:50" s="299" customFormat="1">
      <c r="A140" s="125"/>
      <c r="B140"/>
      <c r="C140" s="37"/>
      <c r="D140"/>
      <c r="E140"/>
      <c r="F140"/>
      <c r="G140" s="193"/>
      <c r="H140" s="37"/>
      <c r="I140" s="37"/>
      <c r="J140" s="193"/>
      <c r="K140"/>
      <c r="L140"/>
      <c r="M140"/>
      <c r="N140" s="37"/>
      <c r="O140" s="193"/>
      <c r="P140"/>
      <c r="Q140" s="38"/>
      <c r="R140" s="81"/>
      <c r="S140" s="81"/>
      <c r="T140"/>
      <c r="U140"/>
      <c r="V140" s="37"/>
      <c r="W140" s="37"/>
      <c r="X140" s="37"/>
      <c r="Y140" s="37"/>
      <c r="Z140" s="38"/>
      <c r="AA140"/>
      <c r="AB140" s="38"/>
      <c r="AC140" s="37"/>
      <c r="AD140" s="39"/>
      <c r="AE140" s="39"/>
      <c r="AF140" s="38"/>
      <c r="AG140" s="37"/>
      <c r="AH140" s="37"/>
      <c r="AI140" s="37"/>
      <c r="AJ140" s="38"/>
      <c r="AK140" s="37"/>
      <c r="AL140" s="37"/>
      <c r="AM140" s="37"/>
      <c r="AN140" s="90"/>
      <c r="AO140" s="90"/>
      <c r="AP140" s="90"/>
      <c r="AQ140" s="90"/>
      <c r="AR140" s="90"/>
      <c r="AS140" s="90"/>
      <c r="AT140" s="90"/>
      <c r="AU140" s="90"/>
      <c r="AV140" s="90"/>
      <c r="AW140" s="90"/>
      <c r="AX140" s="308"/>
    </row>
    <row r="141" spans="1:50" s="329" customFormat="1">
      <c r="A141" s="125"/>
      <c r="B141"/>
      <c r="C141" s="37"/>
      <c r="D141"/>
      <c r="E141"/>
      <c r="F141"/>
      <c r="G141" s="193"/>
      <c r="H141" s="37"/>
      <c r="I141" s="37"/>
      <c r="J141" s="193"/>
      <c r="K141"/>
      <c r="L141"/>
      <c r="M141"/>
      <c r="N141" s="37"/>
      <c r="O141" s="193"/>
      <c r="P141"/>
      <c r="Q141" s="38"/>
      <c r="R141" s="81"/>
      <c r="S141" s="81"/>
      <c r="T141"/>
      <c r="U141"/>
      <c r="V141" s="37"/>
      <c r="W141" s="37"/>
      <c r="X141" s="37"/>
      <c r="Y141" s="37"/>
      <c r="Z141" s="38"/>
      <c r="AA141"/>
      <c r="AB141" s="38"/>
      <c r="AC141" s="37"/>
      <c r="AD141" s="39"/>
      <c r="AE141" s="39"/>
      <c r="AF141" s="38"/>
      <c r="AG141" s="37"/>
      <c r="AH141" s="37"/>
      <c r="AI141" s="37"/>
      <c r="AJ141" s="38"/>
      <c r="AK141" s="37"/>
      <c r="AL141" s="37"/>
      <c r="AM141" s="37"/>
      <c r="AN141" s="90"/>
      <c r="AO141" s="90"/>
      <c r="AP141" s="90"/>
      <c r="AQ141" s="90"/>
      <c r="AR141" s="90"/>
      <c r="AS141" s="90"/>
      <c r="AT141" s="90"/>
      <c r="AU141" s="90"/>
      <c r="AV141" s="90"/>
      <c r="AW141" s="90"/>
      <c r="AX141" s="337"/>
    </row>
    <row r="142" spans="1:50" s="329" customFormat="1">
      <c r="A142" s="125"/>
      <c r="B142"/>
      <c r="C142" s="37"/>
      <c r="D142"/>
      <c r="E142"/>
      <c r="F142"/>
      <c r="G142" s="193"/>
      <c r="H142" s="37"/>
      <c r="I142" s="37"/>
      <c r="J142" s="193"/>
      <c r="K142"/>
      <c r="L142"/>
      <c r="M142"/>
      <c r="N142" s="37"/>
      <c r="O142" s="193"/>
      <c r="P142"/>
      <c r="Q142" s="38"/>
      <c r="R142" s="81"/>
      <c r="S142" s="81"/>
      <c r="T142"/>
      <c r="U142"/>
      <c r="V142" s="37"/>
      <c r="W142" s="37"/>
      <c r="X142" s="37"/>
      <c r="Y142" s="37"/>
      <c r="Z142" s="38"/>
      <c r="AA142"/>
      <c r="AB142" s="38"/>
      <c r="AC142" s="37"/>
      <c r="AD142" s="39"/>
      <c r="AE142" s="39"/>
      <c r="AF142" s="38"/>
      <c r="AG142" s="37"/>
      <c r="AH142" s="37"/>
      <c r="AI142" s="37"/>
      <c r="AJ142" s="38"/>
      <c r="AK142" s="37"/>
      <c r="AL142" s="37"/>
      <c r="AM142" s="37"/>
      <c r="AN142" s="90"/>
      <c r="AO142" s="90"/>
      <c r="AP142" s="90"/>
      <c r="AQ142" s="90"/>
      <c r="AR142" s="90"/>
      <c r="AS142" s="90"/>
      <c r="AT142" s="90"/>
      <c r="AU142" s="90"/>
      <c r="AV142" s="90"/>
      <c r="AW142" s="90"/>
      <c r="AX142" s="337"/>
    </row>
    <row r="143" spans="1:50" s="299" customFormat="1">
      <c r="A143" s="125"/>
      <c r="B143"/>
      <c r="C143" s="37"/>
      <c r="D143"/>
      <c r="E143"/>
      <c r="F143"/>
      <c r="G143" s="193"/>
      <c r="H143" s="37"/>
      <c r="I143" s="37"/>
      <c r="J143" s="193"/>
      <c r="K143"/>
      <c r="L143"/>
      <c r="M143"/>
      <c r="N143" s="37"/>
      <c r="O143" s="193"/>
      <c r="P143"/>
      <c r="Q143" s="38"/>
      <c r="R143" s="81"/>
      <c r="S143" s="81"/>
      <c r="T143"/>
      <c r="U143"/>
      <c r="V143" s="37"/>
      <c r="W143" s="37"/>
      <c r="X143" s="37"/>
      <c r="Y143" s="37"/>
      <c r="Z143" s="38"/>
      <c r="AA143"/>
      <c r="AB143" s="38"/>
      <c r="AC143" s="37"/>
      <c r="AD143" s="39"/>
      <c r="AE143" s="39"/>
      <c r="AF143" s="38"/>
      <c r="AG143" s="37"/>
      <c r="AH143" s="37"/>
      <c r="AI143" s="37"/>
      <c r="AJ143" s="38"/>
      <c r="AK143" s="37"/>
      <c r="AL143" s="37"/>
      <c r="AM143" s="37"/>
      <c r="AN143" s="90"/>
      <c r="AO143" s="90"/>
      <c r="AP143" s="90"/>
      <c r="AQ143" s="90"/>
      <c r="AR143" s="90"/>
      <c r="AS143" s="90"/>
      <c r="AT143" s="90"/>
      <c r="AU143" s="90"/>
      <c r="AV143" s="90"/>
      <c r="AW143" s="90"/>
      <c r="AX143" s="308"/>
    </row>
    <row r="144" spans="1:50" s="339" customFormat="1">
      <c r="A144" s="125"/>
      <c r="B144"/>
      <c r="C144" s="37"/>
      <c r="D144"/>
      <c r="E144"/>
      <c r="F144"/>
      <c r="G144" s="193"/>
      <c r="H144" s="37"/>
      <c r="I144" s="37"/>
      <c r="J144" s="193"/>
      <c r="K144"/>
      <c r="L144"/>
      <c r="M144"/>
      <c r="N144" s="37"/>
      <c r="O144" s="193"/>
      <c r="P144"/>
      <c r="Q144" s="38"/>
      <c r="R144" s="81"/>
      <c r="S144" s="81"/>
      <c r="T144"/>
      <c r="U144"/>
      <c r="V144" s="37"/>
      <c r="W144" s="37"/>
      <c r="X144" s="37"/>
      <c r="Y144" s="37"/>
      <c r="Z144" s="38"/>
      <c r="AA144"/>
      <c r="AB144" s="38"/>
      <c r="AC144" s="37"/>
      <c r="AD144" s="39"/>
      <c r="AE144" s="39"/>
      <c r="AF144" s="38"/>
      <c r="AG144" s="37"/>
      <c r="AH144" s="37"/>
      <c r="AI144" s="37"/>
      <c r="AJ144" s="38"/>
      <c r="AK144" s="37"/>
      <c r="AL144" s="37"/>
      <c r="AM144" s="37"/>
      <c r="AN144" s="90"/>
      <c r="AO144" s="90"/>
      <c r="AP144" s="90"/>
      <c r="AQ144" s="90"/>
      <c r="AR144" s="90"/>
      <c r="AS144" s="90"/>
      <c r="AT144" s="90"/>
      <c r="AU144" s="90"/>
      <c r="AV144" s="90"/>
      <c r="AW144" s="90"/>
      <c r="AX144" s="348"/>
    </row>
    <row r="145" spans="1:50">
      <c r="C145" s="37"/>
      <c r="H145" s="37"/>
      <c r="I145" s="37"/>
      <c r="N145" s="37"/>
      <c r="Q145" s="38"/>
      <c r="V145" s="37"/>
      <c r="W145" s="37"/>
      <c r="X145" s="37"/>
      <c r="Y145" s="37"/>
      <c r="Z145" s="38"/>
      <c r="AB145" s="38"/>
      <c r="AC145" s="37"/>
      <c r="AD145" s="39"/>
      <c r="AE145" s="39"/>
      <c r="AF145" s="38"/>
      <c r="AG145" s="37"/>
      <c r="AH145" s="37"/>
      <c r="AI145" s="37"/>
      <c r="AJ145" s="38"/>
      <c r="AK145" s="37"/>
      <c r="AL145" s="37"/>
      <c r="AM145" s="37"/>
      <c r="AN145" s="90"/>
      <c r="AO145" s="90"/>
      <c r="AP145" s="90"/>
      <c r="AQ145" s="90"/>
      <c r="AR145" s="90"/>
      <c r="AS145" s="90"/>
      <c r="AT145" s="90"/>
      <c r="AU145" s="90"/>
      <c r="AV145" s="90"/>
      <c r="AW145" s="90"/>
      <c r="AX145" s="199"/>
    </row>
    <row r="146" spans="1:50" s="315" customFormat="1">
      <c r="A146" s="125"/>
      <c r="B146"/>
      <c r="C146" s="37"/>
      <c r="D146"/>
      <c r="E146"/>
      <c r="F146"/>
      <c r="G146" s="193"/>
      <c r="H146" s="37"/>
      <c r="I146" s="37"/>
      <c r="J146" s="193"/>
      <c r="K146"/>
      <c r="L146"/>
      <c r="M146"/>
      <c r="N146" s="37"/>
      <c r="O146" s="193"/>
      <c r="P146"/>
      <c r="Q146" s="38"/>
      <c r="R146" s="81"/>
      <c r="S146" s="81"/>
      <c r="T146"/>
      <c r="U146"/>
      <c r="V146" s="37"/>
      <c r="W146" s="37"/>
      <c r="X146" s="37"/>
      <c r="Y146" s="37"/>
      <c r="Z146" s="38"/>
      <c r="AA146"/>
      <c r="AB146" s="38"/>
      <c r="AC146" s="37"/>
      <c r="AD146" s="39"/>
      <c r="AE146" s="39"/>
      <c r="AF146" s="38"/>
      <c r="AG146" s="37"/>
      <c r="AH146" s="37"/>
      <c r="AI146" s="37"/>
      <c r="AJ146" s="38"/>
      <c r="AK146" s="37"/>
      <c r="AL146" s="37"/>
      <c r="AM146" s="37"/>
      <c r="AN146" s="90"/>
      <c r="AO146" s="90"/>
      <c r="AP146" s="90"/>
      <c r="AQ146" s="90"/>
      <c r="AR146" s="90"/>
      <c r="AS146" s="90"/>
      <c r="AT146" s="90"/>
      <c r="AU146" s="90"/>
      <c r="AV146" s="90"/>
      <c r="AW146" s="90"/>
      <c r="AX146" s="322"/>
    </row>
    <row r="147" spans="1:50" s="329" customFormat="1">
      <c r="A147" s="125"/>
      <c r="B147"/>
      <c r="C147" s="37"/>
      <c r="D147"/>
      <c r="E147"/>
      <c r="F147"/>
      <c r="G147" s="193"/>
      <c r="H147" s="37"/>
      <c r="I147" s="37"/>
      <c r="J147" s="193"/>
      <c r="K147"/>
      <c r="L147"/>
      <c r="M147"/>
      <c r="N147" s="37"/>
      <c r="O147" s="193"/>
      <c r="P147"/>
      <c r="Q147" s="38"/>
      <c r="R147" s="81"/>
      <c r="S147" s="81"/>
      <c r="T147"/>
      <c r="U147"/>
      <c r="V147" s="37"/>
      <c r="W147" s="37"/>
      <c r="X147" s="37"/>
      <c r="Y147" s="37"/>
      <c r="Z147" s="38"/>
      <c r="AA147"/>
      <c r="AB147" s="38"/>
      <c r="AC147" s="37"/>
      <c r="AD147" s="39"/>
      <c r="AE147" s="39"/>
      <c r="AF147" s="38"/>
      <c r="AG147" s="37"/>
      <c r="AH147" s="37"/>
      <c r="AI147" s="37"/>
      <c r="AJ147" s="38"/>
      <c r="AK147" s="37"/>
      <c r="AL147" s="37"/>
      <c r="AM147" s="37"/>
      <c r="AN147" s="90"/>
      <c r="AO147" s="90"/>
      <c r="AP147" s="90"/>
      <c r="AQ147" s="90"/>
      <c r="AR147" s="90"/>
      <c r="AS147" s="90"/>
      <c r="AT147" s="90"/>
      <c r="AU147" s="90"/>
      <c r="AV147" s="90"/>
      <c r="AW147" s="90"/>
      <c r="AX147" s="337"/>
    </row>
    <row r="148" spans="1:50" s="329" customFormat="1">
      <c r="A148" s="125"/>
      <c r="B148"/>
      <c r="C148" s="37"/>
      <c r="D148"/>
      <c r="E148"/>
      <c r="F148"/>
      <c r="G148" s="193"/>
      <c r="H148" s="37"/>
      <c r="I148" s="37"/>
      <c r="J148" s="193"/>
      <c r="K148"/>
      <c r="L148"/>
      <c r="M148"/>
      <c r="N148" s="37"/>
      <c r="O148" s="193"/>
      <c r="P148"/>
      <c r="Q148" s="38"/>
      <c r="R148" s="81"/>
      <c r="S148" s="81"/>
      <c r="T148"/>
      <c r="U148"/>
      <c r="V148" s="37"/>
      <c r="W148" s="37"/>
      <c r="X148" s="37"/>
      <c r="Y148" s="37"/>
      <c r="Z148" s="38"/>
      <c r="AA148"/>
      <c r="AB148" s="38"/>
      <c r="AC148" s="37"/>
      <c r="AD148" s="39"/>
      <c r="AE148" s="39"/>
      <c r="AF148" s="38"/>
      <c r="AG148" s="37"/>
      <c r="AH148" s="37"/>
      <c r="AI148" s="37"/>
      <c r="AJ148" s="38"/>
      <c r="AK148" s="37"/>
      <c r="AL148" s="37"/>
      <c r="AM148" s="37"/>
      <c r="AN148" s="90"/>
      <c r="AO148" s="90"/>
      <c r="AP148" s="90"/>
      <c r="AQ148" s="90"/>
      <c r="AR148" s="90"/>
      <c r="AS148" s="90"/>
      <c r="AT148" s="90"/>
      <c r="AU148" s="90"/>
      <c r="AV148" s="90"/>
      <c r="AW148" s="90"/>
      <c r="AX148" s="337"/>
    </row>
    <row r="149" spans="1:50" s="108" customFormat="1">
      <c r="A149" s="125"/>
      <c r="B149"/>
      <c r="C149" s="37"/>
      <c r="D149"/>
      <c r="E149"/>
      <c r="F149"/>
      <c r="G149" s="193"/>
      <c r="H149" s="37"/>
      <c r="I149" s="37"/>
      <c r="J149" s="193"/>
      <c r="K149"/>
      <c r="L149"/>
      <c r="M149"/>
      <c r="N149" s="37"/>
      <c r="O149" s="193"/>
      <c r="P149"/>
      <c r="Q149" s="38"/>
      <c r="R149" s="81"/>
      <c r="S149" s="81"/>
      <c r="T149"/>
      <c r="U149"/>
      <c r="V149" s="37"/>
      <c r="W149" s="37"/>
      <c r="X149" s="37"/>
      <c r="Y149" s="37"/>
      <c r="Z149" s="38"/>
      <c r="AA149"/>
      <c r="AB149" s="38"/>
      <c r="AC149" s="37"/>
      <c r="AD149" s="39"/>
      <c r="AE149" s="39"/>
      <c r="AF149" s="38"/>
      <c r="AG149" s="37"/>
      <c r="AH149" s="37"/>
      <c r="AI149" s="37"/>
      <c r="AJ149" s="38"/>
      <c r="AK149" s="37"/>
      <c r="AL149" s="37"/>
      <c r="AM149" s="37"/>
      <c r="AN149" s="90"/>
      <c r="AO149" s="90"/>
      <c r="AP149" s="90"/>
      <c r="AQ149" s="90"/>
      <c r="AR149" s="90"/>
      <c r="AS149" s="90"/>
      <c r="AT149" s="90"/>
      <c r="AU149" s="90"/>
      <c r="AV149" s="90"/>
      <c r="AW149" s="90"/>
      <c r="AX149" s="253"/>
    </row>
    <row r="150" spans="1:50" s="329" customFormat="1">
      <c r="A150" s="125"/>
      <c r="B150"/>
      <c r="C150" s="37"/>
      <c r="D150"/>
      <c r="E150"/>
      <c r="F150"/>
      <c r="G150" s="193"/>
      <c r="H150" s="37"/>
      <c r="I150" s="37"/>
      <c r="J150" s="193"/>
      <c r="K150"/>
      <c r="L150"/>
      <c r="M150"/>
      <c r="N150" s="37"/>
      <c r="O150" s="193"/>
      <c r="P150"/>
      <c r="Q150" s="38"/>
      <c r="R150" s="81"/>
      <c r="S150" s="81"/>
      <c r="T150"/>
      <c r="U150"/>
      <c r="V150" s="37"/>
      <c r="W150" s="37"/>
      <c r="X150" s="37"/>
      <c r="Y150" s="37"/>
      <c r="Z150" s="38"/>
      <c r="AA150"/>
      <c r="AB150" s="38"/>
      <c r="AC150" s="37"/>
      <c r="AD150" s="39"/>
      <c r="AE150" s="39"/>
      <c r="AF150" s="38"/>
      <c r="AG150" s="37"/>
      <c r="AH150" s="37"/>
      <c r="AI150" s="37"/>
      <c r="AJ150" s="38"/>
      <c r="AK150" s="37"/>
      <c r="AL150" s="37"/>
      <c r="AM150" s="37"/>
      <c r="AN150" s="90"/>
      <c r="AO150" s="90"/>
      <c r="AP150" s="90"/>
      <c r="AQ150" s="90"/>
      <c r="AR150" s="90"/>
      <c r="AS150" s="90"/>
      <c r="AT150" s="90"/>
      <c r="AU150" s="90"/>
      <c r="AV150" s="90"/>
      <c r="AW150" s="90"/>
      <c r="AX150" s="337"/>
    </row>
    <row r="151" spans="1:50" s="329" customFormat="1">
      <c r="A151" s="125"/>
      <c r="B151"/>
      <c r="C151" s="37"/>
      <c r="D151"/>
      <c r="E151"/>
      <c r="F151"/>
      <c r="G151" s="193"/>
      <c r="H151" s="37"/>
      <c r="I151" s="37"/>
      <c r="J151" s="193"/>
      <c r="K151"/>
      <c r="L151"/>
      <c r="M151"/>
      <c r="N151" s="37"/>
      <c r="O151" s="193"/>
      <c r="P151"/>
      <c r="Q151" s="38"/>
      <c r="R151" s="81"/>
      <c r="S151" s="81"/>
      <c r="T151"/>
      <c r="U151"/>
      <c r="V151" s="37"/>
      <c r="W151" s="37"/>
      <c r="X151" s="37"/>
      <c r="Y151" s="37"/>
      <c r="Z151" s="38"/>
      <c r="AA151"/>
      <c r="AB151" s="38"/>
      <c r="AC151" s="37"/>
      <c r="AD151" s="39"/>
      <c r="AE151" s="39"/>
      <c r="AF151" s="38"/>
      <c r="AG151" s="37"/>
      <c r="AH151" s="37"/>
      <c r="AI151" s="37"/>
      <c r="AJ151" s="38"/>
      <c r="AK151" s="37"/>
      <c r="AL151" s="37"/>
      <c r="AM151" s="37"/>
      <c r="AN151" s="90"/>
      <c r="AO151" s="90"/>
      <c r="AP151" s="90"/>
      <c r="AQ151" s="90"/>
      <c r="AR151" s="90"/>
      <c r="AS151" s="90"/>
      <c r="AT151" s="90"/>
      <c r="AU151" s="90"/>
      <c r="AV151" s="90"/>
      <c r="AW151" s="90"/>
      <c r="AX151" s="337"/>
    </row>
    <row r="152" spans="1:50" s="329" customFormat="1">
      <c r="A152" s="125"/>
      <c r="B152"/>
      <c r="C152" s="37"/>
      <c r="D152"/>
      <c r="E152"/>
      <c r="F152"/>
      <c r="G152" s="193"/>
      <c r="H152" s="37"/>
      <c r="I152" s="37"/>
      <c r="J152" s="193"/>
      <c r="K152"/>
      <c r="L152"/>
      <c r="M152"/>
      <c r="N152" s="37"/>
      <c r="O152" s="193"/>
      <c r="P152"/>
      <c r="Q152" s="38"/>
      <c r="R152" s="81"/>
      <c r="S152" s="81"/>
      <c r="T152"/>
      <c r="U152"/>
      <c r="V152" s="37"/>
      <c r="W152" s="37"/>
      <c r="X152" s="37"/>
      <c r="Y152" s="37"/>
      <c r="Z152" s="38"/>
      <c r="AA152"/>
      <c r="AB152" s="38"/>
      <c r="AC152" s="37"/>
      <c r="AD152" s="39"/>
      <c r="AE152" s="39"/>
      <c r="AF152" s="38"/>
      <c r="AG152" s="37"/>
      <c r="AH152" s="37"/>
      <c r="AI152" s="37"/>
      <c r="AJ152" s="38"/>
      <c r="AK152" s="37"/>
      <c r="AL152" s="37"/>
      <c r="AM152" s="37"/>
      <c r="AN152" s="90"/>
      <c r="AO152" s="90"/>
      <c r="AP152" s="90"/>
      <c r="AQ152" s="90"/>
      <c r="AR152" s="90"/>
      <c r="AS152" s="90"/>
      <c r="AT152" s="90"/>
      <c r="AU152" s="90"/>
      <c r="AV152" s="90"/>
      <c r="AW152" s="90"/>
      <c r="AX152" s="337"/>
    </row>
    <row r="153" spans="1:50" s="315" customFormat="1">
      <c r="A153" s="125"/>
      <c r="B153"/>
      <c r="C153" s="37"/>
      <c r="D153"/>
      <c r="E153"/>
      <c r="F153"/>
      <c r="G153" s="193"/>
      <c r="H153" s="37"/>
      <c r="I153" s="37"/>
      <c r="J153" s="193"/>
      <c r="K153"/>
      <c r="L153"/>
      <c r="M153"/>
      <c r="N153" s="37"/>
      <c r="O153" s="193"/>
      <c r="P153"/>
      <c r="Q153" s="38"/>
      <c r="R153" s="81"/>
      <c r="S153" s="81"/>
      <c r="T153"/>
      <c r="U153"/>
      <c r="V153" s="37"/>
      <c r="W153" s="37"/>
      <c r="X153" s="37"/>
      <c r="Y153" s="37"/>
      <c r="Z153" s="38"/>
      <c r="AA153"/>
      <c r="AB153" s="38"/>
      <c r="AC153" s="37"/>
      <c r="AD153" s="39"/>
      <c r="AE153" s="39"/>
      <c r="AF153" s="38"/>
      <c r="AG153" s="37"/>
      <c r="AH153" s="37"/>
      <c r="AI153" s="37"/>
      <c r="AJ153" s="38"/>
      <c r="AK153" s="37"/>
      <c r="AL153" s="37"/>
      <c r="AM153" s="37"/>
      <c r="AN153" s="90"/>
      <c r="AO153" s="90"/>
      <c r="AP153" s="90"/>
      <c r="AQ153" s="90"/>
      <c r="AR153" s="90"/>
      <c r="AS153" s="90"/>
      <c r="AT153" s="90"/>
      <c r="AU153" s="90"/>
      <c r="AV153" s="90"/>
      <c r="AW153" s="90"/>
      <c r="AX153" s="322"/>
    </row>
    <row r="154" spans="1:50" s="315" customFormat="1">
      <c r="A154" s="125"/>
      <c r="B154"/>
      <c r="C154" s="37"/>
      <c r="D154"/>
      <c r="E154"/>
      <c r="F154"/>
      <c r="G154" s="193"/>
      <c r="H154" s="37"/>
      <c r="I154" s="37"/>
      <c r="J154" s="193"/>
      <c r="K154"/>
      <c r="L154"/>
      <c r="M154"/>
      <c r="N154" s="37"/>
      <c r="O154" s="193"/>
      <c r="P154"/>
      <c r="Q154" s="38"/>
      <c r="R154" s="81"/>
      <c r="S154" s="81"/>
      <c r="T154"/>
      <c r="U154"/>
      <c r="V154" s="37"/>
      <c r="W154" s="37"/>
      <c r="X154" s="37"/>
      <c r="Y154" s="37"/>
      <c r="Z154" s="38"/>
      <c r="AA154"/>
      <c r="AB154" s="38"/>
      <c r="AC154" s="37"/>
      <c r="AD154" s="39"/>
      <c r="AE154" s="39"/>
      <c r="AF154" s="38"/>
      <c r="AG154" s="37"/>
      <c r="AH154" s="37"/>
      <c r="AI154" s="37"/>
      <c r="AJ154" s="38"/>
      <c r="AK154" s="37"/>
      <c r="AL154" s="37"/>
      <c r="AM154" s="37"/>
      <c r="AN154" s="90"/>
      <c r="AO154" s="90"/>
      <c r="AP154" s="90"/>
      <c r="AQ154" s="90"/>
      <c r="AR154" s="90"/>
      <c r="AS154" s="90"/>
      <c r="AT154" s="90"/>
      <c r="AU154" s="90"/>
      <c r="AV154" s="90"/>
      <c r="AW154" s="90"/>
      <c r="AX154" s="322"/>
    </row>
    <row r="155" spans="1:50" s="329" customFormat="1">
      <c r="A155" s="125"/>
      <c r="B155"/>
      <c r="C155" s="37"/>
      <c r="D155"/>
      <c r="E155"/>
      <c r="F155"/>
      <c r="G155" s="193"/>
      <c r="H155" s="37"/>
      <c r="I155" s="37"/>
      <c r="J155" s="193"/>
      <c r="K155"/>
      <c r="L155"/>
      <c r="M155"/>
      <c r="N155" s="37"/>
      <c r="O155" s="193"/>
      <c r="P155"/>
      <c r="Q155" s="38"/>
      <c r="R155" s="81"/>
      <c r="S155" s="81"/>
      <c r="T155"/>
      <c r="U155"/>
      <c r="V155" s="37"/>
      <c r="W155" s="37"/>
      <c r="X155" s="37"/>
      <c r="Y155" s="37"/>
      <c r="Z155" s="38"/>
      <c r="AA155"/>
      <c r="AB155" s="38"/>
      <c r="AC155" s="37"/>
      <c r="AD155" s="39"/>
      <c r="AE155" s="39"/>
      <c r="AF155" s="38"/>
      <c r="AG155" s="37"/>
      <c r="AH155" s="37"/>
      <c r="AI155" s="37"/>
      <c r="AJ155" s="38"/>
      <c r="AK155" s="37"/>
      <c r="AL155" s="37"/>
      <c r="AM155" s="37"/>
      <c r="AN155" s="90"/>
      <c r="AO155" s="90"/>
      <c r="AP155" s="90"/>
      <c r="AQ155" s="90"/>
      <c r="AR155" s="90"/>
      <c r="AS155" s="90"/>
      <c r="AT155" s="90"/>
      <c r="AU155" s="90"/>
      <c r="AV155" s="90"/>
      <c r="AW155" s="90"/>
      <c r="AX155" s="337"/>
    </row>
    <row r="156" spans="1:50" s="315" customFormat="1">
      <c r="A156" s="125"/>
      <c r="B156"/>
      <c r="C156" s="37"/>
      <c r="D156"/>
      <c r="E156"/>
      <c r="F156"/>
      <c r="G156" s="193"/>
      <c r="H156" s="37"/>
      <c r="I156" s="37"/>
      <c r="J156" s="193"/>
      <c r="K156"/>
      <c r="L156"/>
      <c r="M156"/>
      <c r="N156" s="37"/>
      <c r="O156" s="193"/>
      <c r="P156"/>
      <c r="Q156" s="38"/>
      <c r="R156" s="81"/>
      <c r="S156" s="81"/>
      <c r="T156"/>
      <c r="U156"/>
      <c r="V156" s="37"/>
      <c r="W156" s="37"/>
      <c r="X156" s="37"/>
      <c r="Y156" s="37"/>
      <c r="Z156" s="38"/>
      <c r="AA156"/>
      <c r="AB156" s="38"/>
      <c r="AC156" s="37"/>
      <c r="AD156" s="39"/>
      <c r="AE156" s="39"/>
      <c r="AF156" s="38"/>
      <c r="AG156" s="37"/>
      <c r="AH156" s="37"/>
      <c r="AI156" s="37"/>
      <c r="AJ156" s="38"/>
      <c r="AK156" s="37"/>
      <c r="AL156" s="37"/>
      <c r="AM156" s="37"/>
      <c r="AN156" s="90"/>
      <c r="AO156" s="90"/>
      <c r="AP156" s="90"/>
      <c r="AQ156" s="90"/>
      <c r="AR156" s="90"/>
      <c r="AS156" s="90"/>
      <c r="AT156" s="90"/>
      <c r="AU156" s="90"/>
      <c r="AV156" s="90"/>
      <c r="AW156" s="90"/>
      <c r="AX156" s="322"/>
    </row>
    <row r="157" spans="1:50">
      <c r="C157" s="37"/>
      <c r="H157" s="37"/>
      <c r="I157" s="37"/>
      <c r="N157" s="37"/>
      <c r="Q157" s="38"/>
      <c r="V157" s="37"/>
      <c r="W157" s="37"/>
      <c r="X157" s="37"/>
      <c r="Y157" s="37"/>
      <c r="Z157" s="38"/>
      <c r="AB157" s="38"/>
      <c r="AC157" s="37"/>
      <c r="AD157" s="39"/>
      <c r="AE157" s="39"/>
      <c r="AF157" s="38"/>
      <c r="AG157" s="37"/>
      <c r="AH157" s="37"/>
      <c r="AI157" s="37"/>
      <c r="AJ157" s="38"/>
      <c r="AK157" s="37"/>
      <c r="AL157" s="37"/>
      <c r="AM157" s="37"/>
      <c r="AN157" s="90"/>
      <c r="AO157" s="90"/>
      <c r="AP157" s="90"/>
      <c r="AQ157" s="90"/>
      <c r="AR157" s="90"/>
      <c r="AS157" s="90"/>
      <c r="AT157" s="90"/>
      <c r="AU157" s="90"/>
      <c r="AV157" s="90"/>
      <c r="AW157" s="90"/>
      <c r="AX157" s="199"/>
    </row>
    <row r="158" spans="1:50" s="315" customFormat="1">
      <c r="A158" s="125"/>
      <c r="B158"/>
      <c r="C158" s="37"/>
      <c r="D158"/>
      <c r="E158"/>
      <c r="F158"/>
      <c r="G158" s="193"/>
      <c r="H158" s="37"/>
      <c r="I158" s="37"/>
      <c r="J158" s="193"/>
      <c r="K158"/>
      <c r="L158"/>
      <c r="M158"/>
      <c r="N158" s="37"/>
      <c r="O158" s="193"/>
      <c r="P158"/>
      <c r="Q158" s="38"/>
      <c r="R158" s="81"/>
      <c r="S158" s="81"/>
      <c r="T158"/>
      <c r="U158"/>
      <c r="V158" s="37"/>
      <c r="W158" s="37"/>
      <c r="X158" s="37"/>
      <c r="Y158" s="37"/>
      <c r="Z158" s="38"/>
      <c r="AA158"/>
      <c r="AB158" s="38"/>
      <c r="AC158" s="37"/>
      <c r="AD158" s="39"/>
      <c r="AE158" s="39"/>
      <c r="AF158" s="38"/>
      <c r="AG158" s="37"/>
      <c r="AH158" s="37"/>
      <c r="AI158" s="37"/>
      <c r="AJ158" s="38"/>
      <c r="AK158" s="37"/>
      <c r="AL158" s="37"/>
      <c r="AM158" s="37"/>
      <c r="AN158" s="90"/>
      <c r="AO158" s="90"/>
      <c r="AP158" s="90"/>
      <c r="AQ158" s="90"/>
      <c r="AR158" s="90"/>
      <c r="AS158" s="90"/>
      <c r="AT158" s="90"/>
      <c r="AU158" s="90"/>
      <c r="AV158" s="90"/>
      <c r="AW158" s="90"/>
      <c r="AX158" s="322"/>
    </row>
    <row r="159" spans="1:50" s="315" customFormat="1">
      <c r="A159" s="125"/>
      <c r="B159"/>
      <c r="C159" s="37"/>
      <c r="D159"/>
      <c r="E159"/>
      <c r="F159"/>
      <c r="G159" s="193"/>
      <c r="H159" s="37"/>
      <c r="I159" s="37"/>
      <c r="J159" s="193"/>
      <c r="K159"/>
      <c r="L159"/>
      <c r="M159"/>
      <c r="N159" s="37"/>
      <c r="O159" s="193"/>
      <c r="P159"/>
      <c r="Q159" s="38"/>
      <c r="R159" s="81"/>
      <c r="S159" s="81"/>
      <c r="T159"/>
      <c r="U159"/>
      <c r="V159" s="37"/>
      <c r="W159" s="37"/>
      <c r="X159" s="37"/>
      <c r="Y159" s="37"/>
      <c r="Z159" s="38"/>
      <c r="AA159"/>
      <c r="AB159" s="38"/>
      <c r="AC159" s="37"/>
      <c r="AD159" s="39"/>
      <c r="AE159" s="39"/>
      <c r="AF159" s="38"/>
      <c r="AG159" s="37"/>
      <c r="AH159" s="37"/>
      <c r="AI159" s="37"/>
      <c r="AJ159" s="38"/>
      <c r="AK159" s="37"/>
      <c r="AL159" s="37"/>
      <c r="AM159" s="37"/>
      <c r="AN159" s="90"/>
      <c r="AO159" s="90"/>
      <c r="AP159" s="90"/>
      <c r="AQ159" s="90"/>
      <c r="AR159" s="90"/>
      <c r="AS159" s="90"/>
      <c r="AT159" s="90"/>
      <c r="AU159" s="90"/>
      <c r="AV159" s="90"/>
      <c r="AW159" s="90"/>
      <c r="AX159" s="322"/>
    </row>
    <row r="160" spans="1:50" s="315" customFormat="1">
      <c r="A160" s="125"/>
      <c r="B160"/>
      <c r="C160" s="37"/>
      <c r="D160"/>
      <c r="E160"/>
      <c r="F160"/>
      <c r="G160" s="193"/>
      <c r="H160" s="37"/>
      <c r="I160" s="37"/>
      <c r="J160" s="193"/>
      <c r="K160"/>
      <c r="L160"/>
      <c r="M160"/>
      <c r="N160" s="37"/>
      <c r="O160" s="193"/>
      <c r="P160"/>
      <c r="Q160" s="38"/>
      <c r="R160" s="81"/>
      <c r="S160" s="81"/>
      <c r="T160"/>
      <c r="U160"/>
      <c r="V160" s="37"/>
      <c r="W160" s="37"/>
      <c r="X160" s="37"/>
      <c r="Y160" s="37"/>
      <c r="Z160" s="38"/>
      <c r="AA160"/>
      <c r="AB160" s="38"/>
      <c r="AC160" s="37"/>
      <c r="AD160" s="39"/>
      <c r="AE160" s="39"/>
      <c r="AF160" s="38"/>
      <c r="AG160" s="37"/>
      <c r="AH160" s="37"/>
      <c r="AI160" s="37"/>
      <c r="AJ160" s="38"/>
      <c r="AK160" s="37"/>
      <c r="AL160" s="37"/>
      <c r="AM160" s="37"/>
      <c r="AN160" s="90"/>
      <c r="AO160" s="90"/>
      <c r="AP160" s="90"/>
      <c r="AQ160" s="90"/>
      <c r="AR160" s="90"/>
      <c r="AS160" s="90"/>
      <c r="AT160" s="90"/>
      <c r="AU160" s="90"/>
      <c r="AV160" s="90"/>
      <c r="AW160" s="90"/>
      <c r="AX160" s="322"/>
    </row>
    <row r="161" spans="1:50">
      <c r="C161" s="37"/>
      <c r="H161" s="37"/>
      <c r="I161" s="37"/>
      <c r="N161" s="37"/>
      <c r="Q161" s="38"/>
      <c r="V161" s="37"/>
      <c r="W161" s="37"/>
      <c r="X161" s="37"/>
      <c r="Y161" s="37"/>
      <c r="Z161" s="38"/>
      <c r="AB161" s="38"/>
      <c r="AC161" s="37"/>
      <c r="AD161" s="39"/>
      <c r="AE161" s="39"/>
      <c r="AF161" s="38"/>
      <c r="AG161" s="37"/>
      <c r="AH161" s="37"/>
      <c r="AI161" s="37"/>
      <c r="AJ161" s="38"/>
      <c r="AK161" s="37"/>
      <c r="AL161" s="37"/>
      <c r="AM161" s="37"/>
      <c r="AN161" s="90"/>
      <c r="AO161" s="90"/>
      <c r="AP161" s="90"/>
      <c r="AQ161" s="90"/>
      <c r="AR161" s="90"/>
      <c r="AS161" s="90"/>
      <c r="AT161" s="90"/>
      <c r="AU161" s="90"/>
      <c r="AV161" s="90"/>
      <c r="AW161" s="90"/>
      <c r="AX161" s="199"/>
    </row>
    <row r="162" spans="1:50">
      <c r="C162" s="37"/>
      <c r="H162" s="37"/>
      <c r="I162" s="37"/>
      <c r="N162" s="37"/>
      <c r="Q162" s="38"/>
      <c r="V162" s="37"/>
      <c r="W162" s="37"/>
      <c r="X162" s="37"/>
      <c r="Y162" s="37"/>
      <c r="Z162" s="38"/>
      <c r="AB162" s="38"/>
      <c r="AC162" s="37"/>
      <c r="AD162" s="39"/>
      <c r="AE162" s="39"/>
      <c r="AF162" s="38"/>
      <c r="AG162" s="37"/>
      <c r="AH162" s="37"/>
      <c r="AI162" s="37"/>
      <c r="AJ162" s="38"/>
      <c r="AK162" s="37"/>
      <c r="AL162" s="37"/>
      <c r="AM162" s="37"/>
      <c r="AN162" s="90"/>
      <c r="AO162" s="90"/>
      <c r="AP162" s="90"/>
      <c r="AQ162" s="90"/>
      <c r="AR162" s="90"/>
      <c r="AS162" s="90"/>
      <c r="AT162" s="90"/>
      <c r="AU162" s="90"/>
      <c r="AV162" s="90"/>
      <c r="AW162" s="90"/>
      <c r="AX162" s="199"/>
    </row>
    <row r="163" spans="1:50">
      <c r="C163" s="37"/>
      <c r="H163" s="37"/>
      <c r="I163" s="37"/>
      <c r="N163" s="37"/>
      <c r="Q163" s="38"/>
      <c r="V163" s="37"/>
      <c r="W163" s="37"/>
      <c r="X163" s="37"/>
      <c r="Y163" s="37"/>
      <c r="Z163" s="38"/>
      <c r="AB163" s="38"/>
      <c r="AC163" s="37"/>
      <c r="AD163" s="39"/>
      <c r="AE163" s="39"/>
      <c r="AF163" s="38"/>
      <c r="AG163" s="37"/>
      <c r="AH163" s="37"/>
      <c r="AI163" s="37"/>
      <c r="AJ163" s="38"/>
      <c r="AK163" s="37"/>
      <c r="AL163" s="37"/>
      <c r="AM163" s="37"/>
      <c r="AN163" s="90"/>
      <c r="AO163" s="90"/>
      <c r="AP163" s="90"/>
      <c r="AQ163" s="90"/>
      <c r="AR163" s="90"/>
      <c r="AS163" s="90"/>
      <c r="AT163" s="90"/>
      <c r="AU163" s="90"/>
      <c r="AV163" s="90"/>
      <c r="AW163" s="90"/>
      <c r="AX163" s="199"/>
    </row>
    <row r="164" spans="1:50" s="329" customFormat="1">
      <c r="A164" s="125"/>
      <c r="B164"/>
      <c r="C164" s="37"/>
      <c r="D164"/>
      <c r="E164"/>
      <c r="F164"/>
      <c r="G164" s="193"/>
      <c r="H164" s="37"/>
      <c r="I164" s="37"/>
      <c r="J164" s="193"/>
      <c r="K164"/>
      <c r="L164"/>
      <c r="M164"/>
      <c r="N164" s="37"/>
      <c r="O164" s="193"/>
      <c r="P164"/>
      <c r="Q164" s="38"/>
      <c r="R164" s="81"/>
      <c r="S164" s="81"/>
      <c r="T164"/>
      <c r="U164"/>
      <c r="V164" s="37"/>
      <c r="W164" s="37"/>
      <c r="X164" s="37"/>
      <c r="Y164" s="37"/>
      <c r="Z164" s="38"/>
      <c r="AA164"/>
      <c r="AB164" s="38"/>
      <c r="AC164" s="37"/>
      <c r="AD164" s="39"/>
      <c r="AE164" s="39"/>
      <c r="AF164" s="38"/>
      <c r="AG164" s="37"/>
      <c r="AH164" s="37"/>
      <c r="AI164" s="37"/>
      <c r="AJ164" s="38"/>
      <c r="AK164" s="37"/>
      <c r="AL164" s="37"/>
      <c r="AM164" s="37"/>
      <c r="AN164" s="90"/>
      <c r="AO164" s="90"/>
      <c r="AP164" s="90"/>
      <c r="AQ164" s="90"/>
      <c r="AR164" s="90"/>
      <c r="AS164" s="90"/>
      <c r="AT164" s="90"/>
      <c r="AU164" s="90"/>
      <c r="AV164" s="90"/>
      <c r="AW164" s="90"/>
      <c r="AX164" s="337"/>
    </row>
    <row r="165" spans="1:50">
      <c r="C165" s="37"/>
      <c r="H165" s="37"/>
      <c r="I165" s="37"/>
      <c r="N165" s="37"/>
      <c r="Q165" s="38"/>
      <c r="V165" s="37"/>
      <c r="W165" s="37"/>
      <c r="X165" s="37"/>
      <c r="Y165" s="37"/>
      <c r="Z165" s="38"/>
      <c r="AB165" s="38"/>
      <c r="AC165" s="37"/>
      <c r="AD165" s="39"/>
      <c r="AE165" s="39"/>
      <c r="AF165" s="38"/>
      <c r="AG165" s="37"/>
      <c r="AH165" s="37"/>
      <c r="AI165" s="37"/>
      <c r="AJ165" s="38"/>
      <c r="AK165" s="37"/>
      <c r="AL165" s="37"/>
      <c r="AM165" s="37"/>
      <c r="AN165" s="90"/>
      <c r="AO165" s="90"/>
      <c r="AP165" s="90"/>
      <c r="AQ165" s="90"/>
      <c r="AR165" s="90"/>
      <c r="AS165" s="90"/>
      <c r="AT165" s="90"/>
      <c r="AU165" s="90"/>
      <c r="AV165" s="90"/>
      <c r="AW165" s="90"/>
      <c r="AX165" s="199"/>
    </row>
    <row r="166" spans="1:50">
      <c r="C166" s="37"/>
      <c r="H166" s="37"/>
      <c r="I166" s="37"/>
      <c r="N166" s="37"/>
      <c r="Q166" s="38"/>
      <c r="V166" s="37"/>
      <c r="W166" s="37"/>
      <c r="X166" s="37"/>
      <c r="Y166" s="37"/>
      <c r="Z166" s="38"/>
      <c r="AB166" s="38"/>
      <c r="AC166" s="37"/>
      <c r="AD166" s="39"/>
      <c r="AE166" s="39"/>
      <c r="AF166" s="38"/>
      <c r="AG166" s="37"/>
      <c r="AH166" s="37"/>
      <c r="AI166" s="37"/>
      <c r="AJ166" s="38"/>
      <c r="AK166" s="37"/>
      <c r="AL166" s="37"/>
      <c r="AM166" s="37"/>
      <c r="AN166" s="90"/>
      <c r="AO166" s="90"/>
      <c r="AP166" s="90"/>
      <c r="AQ166" s="90"/>
      <c r="AR166" s="90"/>
      <c r="AS166" s="90"/>
      <c r="AT166" s="90"/>
      <c r="AU166" s="90"/>
      <c r="AV166" s="90"/>
      <c r="AW166" s="90"/>
      <c r="AX166" s="199"/>
    </row>
    <row r="167" spans="1:50">
      <c r="C167" s="37"/>
      <c r="H167" s="37"/>
      <c r="I167" s="37"/>
      <c r="N167" s="37"/>
      <c r="Q167" s="38"/>
      <c r="V167" s="37"/>
      <c r="W167" s="37"/>
      <c r="X167" s="37"/>
      <c r="Y167" s="37"/>
      <c r="Z167" s="38"/>
      <c r="AB167" s="38"/>
      <c r="AC167" s="37"/>
      <c r="AD167" s="39"/>
      <c r="AE167" s="39"/>
      <c r="AF167" s="38"/>
      <c r="AG167" s="37"/>
      <c r="AH167" s="37"/>
      <c r="AI167" s="37"/>
      <c r="AJ167" s="38"/>
      <c r="AK167" s="37"/>
      <c r="AL167" s="37"/>
      <c r="AM167" s="37"/>
      <c r="AN167" s="90"/>
      <c r="AO167" s="90"/>
      <c r="AP167" s="90"/>
      <c r="AQ167" s="90"/>
      <c r="AR167" s="90"/>
      <c r="AS167" s="90"/>
      <c r="AT167" s="90"/>
      <c r="AU167" s="90"/>
      <c r="AV167" s="90"/>
      <c r="AW167" s="90"/>
      <c r="AX167" s="199"/>
    </row>
    <row r="168" spans="1:50">
      <c r="C168" s="37"/>
      <c r="H168" s="37"/>
      <c r="I168" s="37"/>
      <c r="N168" s="37"/>
      <c r="Q168" s="38"/>
      <c r="V168" s="37"/>
      <c r="W168" s="37"/>
      <c r="X168" s="37"/>
      <c r="Y168" s="37"/>
      <c r="Z168" s="38"/>
      <c r="AB168" s="38"/>
      <c r="AC168" s="37"/>
      <c r="AD168" s="39"/>
      <c r="AE168" s="39"/>
      <c r="AF168" s="38"/>
      <c r="AG168" s="37"/>
      <c r="AH168" s="37"/>
      <c r="AI168" s="37"/>
      <c r="AJ168" s="38"/>
      <c r="AK168" s="37"/>
      <c r="AL168" s="37"/>
      <c r="AM168" s="37"/>
      <c r="AN168" s="90"/>
      <c r="AO168" s="90"/>
      <c r="AP168" s="90"/>
      <c r="AQ168" s="90"/>
      <c r="AR168" s="90"/>
      <c r="AS168" s="90"/>
      <c r="AT168" s="90"/>
      <c r="AU168" s="90"/>
      <c r="AV168" s="90"/>
      <c r="AW168" s="90"/>
      <c r="AX168" s="199"/>
    </row>
    <row r="169" spans="1:50">
      <c r="C169" s="37"/>
      <c r="H169" s="37"/>
      <c r="I169" s="37"/>
      <c r="N169" s="37"/>
      <c r="Q169" s="38"/>
      <c r="V169" s="37"/>
      <c r="W169" s="37"/>
      <c r="X169" s="37"/>
      <c r="Y169" s="37"/>
      <c r="Z169" s="38"/>
      <c r="AB169" s="38"/>
      <c r="AC169" s="37"/>
      <c r="AD169" s="39"/>
      <c r="AE169" s="39"/>
      <c r="AF169" s="38"/>
      <c r="AG169" s="37"/>
      <c r="AH169" s="37"/>
      <c r="AI169" s="37"/>
      <c r="AJ169" s="38"/>
      <c r="AK169" s="37"/>
      <c r="AL169" s="37"/>
      <c r="AM169" s="37"/>
      <c r="AN169" s="90"/>
      <c r="AO169" s="90"/>
      <c r="AP169" s="90"/>
      <c r="AQ169" s="90"/>
      <c r="AR169" s="90"/>
      <c r="AS169" s="90"/>
      <c r="AT169" s="90"/>
      <c r="AU169" s="90"/>
      <c r="AV169" s="90"/>
      <c r="AW169" s="90"/>
      <c r="AX169" s="199"/>
    </row>
    <row r="170" spans="1:50">
      <c r="C170" s="37"/>
      <c r="H170" s="37"/>
      <c r="I170" s="37"/>
      <c r="N170" s="37"/>
      <c r="Q170" s="38"/>
      <c r="V170" s="37"/>
      <c r="W170" s="37"/>
      <c r="X170" s="37"/>
      <c r="Y170" s="37"/>
      <c r="Z170" s="38"/>
      <c r="AB170" s="38"/>
      <c r="AC170" s="37"/>
      <c r="AD170" s="39"/>
      <c r="AE170" s="39"/>
      <c r="AF170" s="38"/>
      <c r="AG170" s="37"/>
      <c r="AH170" s="37"/>
      <c r="AI170" s="37"/>
      <c r="AJ170" s="38"/>
      <c r="AK170" s="37"/>
      <c r="AL170" s="37"/>
      <c r="AM170" s="37"/>
      <c r="AN170" s="90"/>
      <c r="AO170" s="90"/>
      <c r="AP170" s="90"/>
      <c r="AQ170" s="90"/>
      <c r="AR170" s="90"/>
      <c r="AS170" s="90"/>
      <c r="AT170" s="90"/>
      <c r="AU170" s="90"/>
      <c r="AV170" s="90"/>
      <c r="AW170" s="90"/>
      <c r="AX170" s="199"/>
    </row>
    <row r="171" spans="1:50">
      <c r="C171" s="37"/>
      <c r="H171" s="37"/>
      <c r="I171" s="37"/>
      <c r="N171" s="37"/>
      <c r="Q171" s="38"/>
      <c r="V171" s="37"/>
      <c r="W171" s="37"/>
      <c r="X171" s="37"/>
      <c r="Y171" s="37"/>
      <c r="Z171" s="38"/>
      <c r="AB171" s="38"/>
      <c r="AC171" s="37"/>
      <c r="AD171" s="39"/>
      <c r="AE171" s="39"/>
      <c r="AF171" s="38"/>
      <c r="AG171" s="37"/>
      <c r="AH171" s="37"/>
      <c r="AI171" s="37"/>
      <c r="AJ171" s="38"/>
      <c r="AK171" s="37"/>
      <c r="AL171" s="37"/>
      <c r="AM171" s="37"/>
      <c r="AN171" s="90"/>
      <c r="AO171" s="90"/>
      <c r="AP171" s="90"/>
      <c r="AQ171" s="90"/>
      <c r="AR171" s="90"/>
      <c r="AS171" s="90"/>
      <c r="AT171" s="90"/>
      <c r="AU171" s="90"/>
      <c r="AV171" s="90"/>
      <c r="AW171" s="90"/>
      <c r="AX171" s="199"/>
    </row>
    <row r="172" spans="1:50">
      <c r="C172" s="37"/>
      <c r="H172" s="37"/>
      <c r="I172" s="37"/>
      <c r="N172" s="37"/>
      <c r="Q172" s="38"/>
      <c r="V172" s="37"/>
      <c r="W172" s="37"/>
      <c r="X172" s="37"/>
      <c r="Y172" s="37"/>
      <c r="Z172" s="38"/>
      <c r="AB172" s="38"/>
      <c r="AC172" s="37"/>
      <c r="AD172" s="39"/>
      <c r="AE172" s="39"/>
      <c r="AF172" s="38"/>
      <c r="AG172" s="37"/>
      <c r="AH172" s="37"/>
      <c r="AI172" s="37"/>
      <c r="AJ172" s="38"/>
      <c r="AK172" s="37"/>
      <c r="AL172" s="37"/>
      <c r="AM172" s="37"/>
      <c r="AN172" s="90"/>
      <c r="AO172" s="90"/>
      <c r="AP172" s="90"/>
      <c r="AQ172" s="90"/>
      <c r="AR172" s="90"/>
      <c r="AS172" s="90"/>
      <c r="AT172" s="90"/>
      <c r="AU172" s="90"/>
      <c r="AV172" s="90"/>
      <c r="AW172" s="90"/>
      <c r="AX172" s="199"/>
    </row>
    <row r="173" spans="1:50">
      <c r="C173" s="37"/>
      <c r="H173" s="37"/>
      <c r="I173" s="37"/>
      <c r="N173" s="37"/>
      <c r="Q173" s="38"/>
      <c r="V173" s="37"/>
      <c r="W173" s="37"/>
      <c r="X173" s="37"/>
      <c r="Y173" s="37"/>
      <c r="Z173" s="38"/>
      <c r="AB173" s="38"/>
      <c r="AC173" s="37"/>
      <c r="AD173" s="39"/>
      <c r="AE173" s="39"/>
      <c r="AF173" s="38"/>
      <c r="AG173" s="37"/>
      <c r="AH173" s="37"/>
      <c r="AI173" s="37"/>
      <c r="AJ173" s="38"/>
      <c r="AK173" s="37"/>
      <c r="AL173" s="37"/>
      <c r="AM173" s="37"/>
      <c r="AN173" s="90"/>
      <c r="AO173" s="90"/>
      <c r="AP173" s="90"/>
      <c r="AQ173" s="90"/>
      <c r="AR173" s="90"/>
      <c r="AS173" s="90"/>
      <c r="AT173" s="90"/>
      <c r="AU173" s="90"/>
      <c r="AV173" s="90"/>
      <c r="AW173" s="90"/>
      <c r="AX173" s="199"/>
    </row>
    <row r="174" spans="1:50">
      <c r="C174" s="37"/>
      <c r="H174" s="37"/>
      <c r="I174" s="37"/>
      <c r="N174" s="37"/>
      <c r="Q174" s="38"/>
      <c r="V174" s="37"/>
      <c r="W174" s="37"/>
      <c r="X174" s="37"/>
      <c r="Y174" s="37"/>
      <c r="Z174" s="38"/>
      <c r="AB174" s="38"/>
      <c r="AC174" s="37"/>
      <c r="AD174" s="39"/>
      <c r="AE174" s="39"/>
      <c r="AF174" s="38"/>
      <c r="AG174" s="37"/>
      <c r="AH174" s="37"/>
      <c r="AI174" s="37"/>
      <c r="AJ174" s="38"/>
      <c r="AK174" s="37"/>
      <c r="AL174" s="37"/>
      <c r="AM174" s="37"/>
      <c r="AN174" s="90"/>
      <c r="AO174" s="90"/>
      <c r="AP174" s="90"/>
      <c r="AQ174" s="90"/>
      <c r="AR174" s="90"/>
      <c r="AS174" s="90"/>
      <c r="AT174" s="90"/>
      <c r="AU174" s="90"/>
      <c r="AV174" s="90"/>
      <c r="AW174" s="90"/>
      <c r="AX174" s="199"/>
    </row>
    <row r="175" spans="1:50">
      <c r="C175" s="37"/>
      <c r="H175" s="37"/>
      <c r="I175" s="37"/>
      <c r="N175" s="37"/>
      <c r="Q175" s="38"/>
      <c r="V175" s="37"/>
      <c r="W175" s="37"/>
      <c r="X175" s="37"/>
      <c r="Y175" s="37"/>
      <c r="Z175" s="38"/>
      <c r="AB175" s="38"/>
      <c r="AC175" s="37"/>
      <c r="AD175" s="39"/>
      <c r="AE175" s="39"/>
      <c r="AF175" s="38"/>
      <c r="AG175" s="37"/>
      <c r="AH175" s="37"/>
      <c r="AI175" s="37"/>
      <c r="AJ175" s="38"/>
      <c r="AK175" s="37"/>
      <c r="AL175" s="37"/>
      <c r="AM175" s="37"/>
      <c r="AN175" s="90"/>
      <c r="AO175" s="90"/>
      <c r="AP175" s="90"/>
      <c r="AQ175" s="90"/>
      <c r="AR175" s="90"/>
      <c r="AS175" s="90"/>
      <c r="AT175" s="90"/>
      <c r="AU175" s="90"/>
      <c r="AV175" s="90"/>
      <c r="AW175" s="90"/>
      <c r="AX175" s="199"/>
    </row>
    <row r="176" spans="1:50">
      <c r="C176" s="37"/>
      <c r="H176" s="37"/>
      <c r="I176" s="37"/>
      <c r="N176" s="37"/>
      <c r="Q176" s="38"/>
      <c r="V176" s="37"/>
      <c r="W176" s="37"/>
      <c r="X176" s="37"/>
      <c r="Y176" s="37"/>
      <c r="Z176" s="38"/>
      <c r="AB176" s="38"/>
      <c r="AC176" s="37"/>
      <c r="AD176" s="39"/>
      <c r="AE176" s="39"/>
      <c r="AF176" s="38"/>
      <c r="AG176" s="37"/>
      <c r="AH176" s="37"/>
      <c r="AI176" s="37"/>
      <c r="AJ176" s="38"/>
      <c r="AK176" s="37"/>
      <c r="AL176" s="37"/>
      <c r="AM176" s="37"/>
      <c r="AN176" s="90"/>
      <c r="AO176" s="90"/>
      <c r="AP176" s="90"/>
      <c r="AQ176" s="90"/>
      <c r="AR176" s="90"/>
      <c r="AS176" s="90"/>
      <c r="AT176" s="90"/>
      <c r="AU176" s="90"/>
      <c r="AV176" s="90"/>
      <c r="AW176" s="90"/>
      <c r="AX176" s="199"/>
    </row>
    <row r="177" spans="3:57">
      <c r="C177" s="37"/>
      <c r="H177" s="37"/>
      <c r="I177" s="37"/>
      <c r="N177" s="37"/>
      <c r="Q177" s="38"/>
      <c r="V177" s="37"/>
      <c r="W177" s="37"/>
      <c r="X177" s="37"/>
      <c r="Y177" s="37"/>
      <c r="Z177" s="38"/>
      <c r="AB177" s="38"/>
      <c r="AC177" s="37"/>
      <c r="AD177" s="39"/>
      <c r="AE177" s="39"/>
      <c r="AF177" s="38"/>
      <c r="AG177" s="37"/>
      <c r="AH177" s="37"/>
      <c r="AI177" s="37"/>
      <c r="AJ177" s="38"/>
      <c r="AK177" s="37"/>
      <c r="AL177" s="37"/>
      <c r="AM177" s="37"/>
      <c r="AN177" s="90"/>
      <c r="AO177" s="90"/>
      <c r="AP177" s="90"/>
      <c r="AQ177" s="90"/>
      <c r="AR177" s="90"/>
      <c r="AS177" s="90"/>
      <c r="AT177" s="90"/>
      <c r="AU177" s="90"/>
      <c r="AV177" s="90"/>
      <c r="AW177" s="90"/>
      <c r="AX177" s="199"/>
    </row>
    <row r="178" spans="3:57">
      <c r="C178" s="37"/>
      <c r="H178" s="37"/>
      <c r="I178" s="37"/>
      <c r="N178" s="37"/>
      <c r="Q178" s="38"/>
      <c r="V178" s="37"/>
      <c r="W178" s="37"/>
      <c r="X178" s="37"/>
      <c r="Y178" s="37"/>
      <c r="Z178" s="38"/>
      <c r="AB178" s="38"/>
      <c r="AC178" s="37"/>
      <c r="AD178" s="39"/>
      <c r="AE178" s="39"/>
      <c r="AF178" s="38"/>
      <c r="AG178" s="37"/>
      <c r="AH178" s="37"/>
      <c r="AI178" s="37"/>
      <c r="AJ178" s="38"/>
      <c r="AK178" s="37"/>
      <c r="AL178" s="37"/>
      <c r="AM178" s="37"/>
      <c r="AN178" s="90"/>
      <c r="AO178" s="90"/>
      <c r="AP178" s="90"/>
      <c r="AQ178" s="90"/>
      <c r="AR178" s="90"/>
      <c r="AS178" s="90"/>
      <c r="AT178" s="90"/>
      <c r="AU178" s="90"/>
      <c r="AV178" s="90"/>
      <c r="AW178" s="90"/>
      <c r="AX178" s="199"/>
    </row>
    <row r="179" spans="3:57">
      <c r="C179" s="37"/>
      <c r="H179" s="37"/>
      <c r="I179" s="37"/>
      <c r="N179" s="37"/>
      <c r="Q179" s="38"/>
      <c r="V179" s="37"/>
      <c r="W179" s="37"/>
      <c r="X179" s="37"/>
      <c r="Y179" s="37"/>
      <c r="Z179" s="38"/>
      <c r="AB179" s="38"/>
      <c r="AC179" s="37"/>
      <c r="AD179" s="39"/>
      <c r="AE179" s="39"/>
      <c r="AF179" s="38"/>
      <c r="AG179" s="37"/>
      <c r="AH179" s="37"/>
      <c r="AI179" s="37"/>
      <c r="AJ179" s="38"/>
      <c r="AK179" s="37"/>
      <c r="AL179" s="37"/>
      <c r="AM179" s="37"/>
      <c r="AN179" s="90"/>
      <c r="AO179" s="90"/>
      <c r="AP179" s="90"/>
      <c r="AQ179" s="90"/>
      <c r="AR179" s="90"/>
      <c r="AS179" s="90"/>
      <c r="AT179" s="90"/>
      <c r="AU179" s="90"/>
      <c r="AV179" s="90"/>
      <c r="AW179" s="90"/>
      <c r="AX179" s="199"/>
    </row>
    <row r="180" spans="3:57">
      <c r="C180" s="37"/>
      <c r="H180" s="37"/>
      <c r="I180" s="37"/>
      <c r="N180" s="37"/>
      <c r="Q180" s="38"/>
      <c r="V180" s="37"/>
      <c r="W180" s="37"/>
      <c r="X180" s="37"/>
      <c r="Y180" s="37"/>
      <c r="Z180" s="38"/>
      <c r="AB180" s="38"/>
      <c r="AC180" s="37"/>
      <c r="AD180" s="39"/>
      <c r="AE180" s="39"/>
      <c r="AF180" s="38"/>
      <c r="AG180" s="37"/>
      <c r="AH180" s="37"/>
      <c r="AI180" s="37"/>
      <c r="AJ180" s="38"/>
      <c r="AK180" s="37"/>
      <c r="AL180" s="37"/>
      <c r="AM180" s="37"/>
      <c r="AN180" s="90"/>
      <c r="AO180" s="90"/>
      <c r="AP180" s="90"/>
      <c r="AQ180" s="90"/>
      <c r="AR180" s="90"/>
      <c r="AS180" s="90"/>
      <c r="AT180" s="90"/>
      <c r="AU180" s="90"/>
      <c r="AV180" s="90"/>
      <c r="AW180" s="90"/>
      <c r="AX180" s="199"/>
    </row>
    <row r="181" spans="3:57">
      <c r="C181" s="37"/>
      <c r="H181" s="37"/>
      <c r="I181" s="37"/>
      <c r="N181" s="37"/>
      <c r="Q181" s="38"/>
      <c r="V181" s="37"/>
      <c r="W181" s="37"/>
      <c r="X181" s="37"/>
      <c r="Y181" s="37"/>
      <c r="Z181" s="38"/>
      <c r="AB181" s="38"/>
      <c r="AC181" s="37"/>
      <c r="AD181" s="39"/>
      <c r="AE181" s="39"/>
      <c r="AF181" s="38"/>
      <c r="AG181" s="37"/>
      <c r="AH181" s="37"/>
      <c r="AI181" s="37"/>
      <c r="AJ181" s="38"/>
      <c r="AK181" s="37"/>
      <c r="AL181" s="37"/>
      <c r="AM181" s="37"/>
      <c r="AN181" s="90"/>
      <c r="AO181" s="90"/>
      <c r="AP181" s="90"/>
      <c r="AQ181" s="90"/>
      <c r="AR181" s="90"/>
      <c r="AS181" s="90"/>
      <c r="AT181" s="90"/>
      <c r="AU181" s="90"/>
      <c r="AV181" s="90"/>
      <c r="AW181" s="90"/>
      <c r="AX181" s="199"/>
    </row>
    <row r="182" spans="3:57">
      <c r="C182" s="37"/>
      <c r="H182" s="37"/>
      <c r="I182" s="37"/>
      <c r="N182" s="37"/>
      <c r="Q182" s="38"/>
      <c r="V182" s="37"/>
      <c r="W182" s="37"/>
      <c r="X182" s="37"/>
      <c r="Y182" s="37"/>
      <c r="Z182" s="38"/>
      <c r="AB182" s="38"/>
      <c r="AC182" s="37"/>
      <c r="AD182" s="39"/>
      <c r="AE182" s="39"/>
      <c r="AF182" s="38"/>
      <c r="AG182" s="37"/>
      <c r="AH182" s="37"/>
      <c r="AI182" s="37"/>
      <c r="AJ182" s="38"/>
      <c r="AK182" s="37"/>
      <c r="AL182" s="37"/>
      <c r="AM182" s="37"/>
      <c r="AN182" s="90"/>
      <c r="AO182" s="90"/>
      <c r="AP182" s="90"/>
      <c r="AQ182" s="90"/>
      <c r="AR182" s="90"/>
      <c r="AS182" s="90"/>
      <c r="AT182" s="90"/>
      <c r="AU182" s="90"/>
      <c r="AV182" s="90"/>
      <c r="AW182" s="90"/>
      <c r="AX182" s="199"/>
    </row>
    <row r="183" spans="3:57">
      <c r="C183" s="37"/>
      <c r="H183" s="37"/>
      <c r="I183" s="37"/>
      <c r="N183" s="37"/>
      <c r="Q183" s="38"/>
      <c r="V183" s="37"/>
      <c r="W183" s="37"/>
      <c r="X183" s="37"/>
      <c r="Y183" s="37"/>
      <c r="Z183" s="38"/>
      <c r="AB183" s="38"/>
      <c r="AC183" s="37"/>
      <c r="AD183" s="39"/>
      <c r="AE183" s="39"/>
      <c r="AF183" s="38"/>
      <c r="AG183" s="37"/>
      <c r="AH183" s="37"/>
      <c r="AI183" s="37"/>
      <c r="AJ183" s="38"/>
      <c r="AK183" s="37"/>
      <c r="AL183" s="37"/>
      <c r="AM183" s="37"/>
      <c r="AN183" s="90"/>
      <c r="AO183" s="90"/>
      <c r="AP183" s="90"/>
      <c r="AQ183" s="90"/>
      <c r="AR183" s="90"/>
      <c r="AS183" s="90"/>
      <c r="AT183" s="90"/>
      <c r="AU183" s="90"/>
      <c r="AV183" s="90"/>
      <c r="AW183" s="90"/>
      <c r="AX183" s="199"/>
    </row>
    <row r="184" spans="3:57">
      <c r="C184" s="37"/>
      <c r="H184" s="37"/>
      <c r="I184" s="37"/>
      <c r="N184" s="37"/>
      <c r="Q184" s="38"/>
      <c r="V184" s="37"/>
      <c r="W184" s="37"/>
      <c r="X184" s="37"/>
      <c r="Y184" s="37"/>
      <c r="Z184" s="38"/>
      <c r="AB184" s="38"/>
      <c r="AC184" s="37"/>
      <c r="AD184" s="39"/>
      <c r="AE184" s="39"/>
      <c r="AF184" s="38"/>
      <c r="AG184" s="37"/>
      <c r="AH184" s="37"/>
      <c r="AI184" s="37"/>
      <c r="AJ184" s="38"/>
      <c r="AK184" s="37"/>
      <c r="AL184" s="37"/>
      <c r="AM184" s="37"/>
      <c r="AN184" s="90"/>
      <c r="AO184" s="90"/>
      <c r="AP184" s="90"/>
      <c r="AQ184" s="90"/>
      <c r="AR184" s="90"/>
      <c r="AS184" s="90"/>
      <c r="AT184" s="90"/>
      <c r="AU184" s="90"/>
      <c r="AV184" s="90"/>
      <c r="AW184" s="90"/>
      <c r="AX184" s="199"/>
    </row>
    <row r="185" spans="3:57">
      <c r="C185" s="37"/>
      <c r="H185" s="37"/>
      <c r="I185" s="37"/>
      <c r="N185" s="37"/>
      <c r="Q185" s="38"/>
      <c r="V185" s="37"/>
      <c r="W185" s="37"/>
      <c r="X185" s="37"/>
      <c r="Y185" s="37"/>
      <c r="Z185" s="38"/>
      <c r="AB185" s="38"/>
      <c r="AC185" s="37"/>
      <c r="AD185" s="39"/>
      <c r="AE185" s="39"/>
      <c r="AF185" s="38"/>
      <c r="AG185" s="37"/>
      <c r="AH185" s="37"/>
      <c r="AI185" s="37"/>
      <c r="AJ185" s="38"/>
      <c r="AK185" s="37"/>
      <c r="AL185" s="37"/>
      <c r="AM185" s="37"/>
      <c r="AN185" s="90"/>
      <c r="AO185" s="90"/>
      <c r="AP185" s="90"/>
      <c r="AQ185" s="90"/>
      <c r="AR185" s="90"/>
      <c r="AS185" s="90"/>
      <c r="AT185" s="90"/>
      <c r="AU185" s="90"/>
      <c r="AV185" s="90"/>
      <c r="AW185" s="90"/>
      <c r="AX185" s="199"/>
    </row>
    <row r="186" spans="3:57">
      <c r="C186" s="37"/>
      <c r="H186" s="37"/>
      <c r="I186" s="37"/>
      <c r="N186" s="37"/>
      <c r="Q186" s="38"/>
      <c r="V186" s="37"/>
      <c r="W186" s="37"/>
      <c r="X186" s="37"/>
      <c r="Y186" s="37"/>
      <c r="Z186" s="38"/>
      <c r="AB186" s="38"/>
      <c r="AC186" s="37"/>
      <c r="AD186" s="39"/>
      <c r="AE186" s="39"/>
      <c r="AF186" s="38"/>
      <c r="AG186" s="37"/>
      <c r="AH186" s="37"/>
      <c r="AI186" s="37"/>
      <c r="AJ186" s="38"/>
      <c r="AK186" s="37"/>
      <c r="AL186" s="37"/>
      <c r="AM186" s="37"/>
      <c r="AN186" s="90"/>
      <c r="AO186" s="90"/>
      <c r="AP186" s="90"/>
      <c r="AQ186" s="90"/>
      <c r="AR186" s="90"/>
      <c r="AS186" s="90"/>
      <c r="AT186" s="90"/>
      <c r="AU186" s="90"/>
      <c r="AV186" s="90"/>
      <c r="AW186" s="90"/>
      <c r="AX186" s="199"/>
    </row>
    <row r="187" spans="3:57">
      <c r="C187" s="37"/>
      <c r="H187" s="37"/>
      <c r="I187" s="37"/>
      <c r="N187" s="37"/>
      <c r="Q187" s="38"/>
      <c r="V187" s="37"/>
      <c r="W187" s="37"/>
      <c r="X187" s="37"/>
      <c r="Y187" s="37"/>
      <c r="Z187" s="38"/>
      <c r="AB187" s="38"/>
      <c r="AC187" s="37"/>
      <c r="AD187" s="39"/>
      <c r="AE187" s="39"/>
      <c r="AF187" s="38"/>
      <c r="AG187" s="37"/>
      <c r="AH187" s="37"/>
      <c r="AI187" s="37"/>
      <c r="AJ187" s="38"/>
      <c r="AK187" s="37"/>
      <c r="AL187" s="37"/>
      <c r="AM187" s="37"/>
      <c r="AN187" s="90"/>
      <c r="AO187" s="90"/>
      <c r="AP187" s="90"/>
      <c r="AQ187" s="90"/>
      <c r="AR187" s="90"/>
      <c r="AS187" s="90"/>
      <c r="AT187" s="90"/>
      <c r="AU187" s="90"/>
      <c r="AV187" s="90"/>
      <c r="AW187" s="90"/>
      <c r="AX187" s="199"/>
    </row>
    <row r="188" spans="3:57">
      <c r="C188" s="37"/>
      <c r="H188" s="37"/>
      <c r="I188" s="37"/>
      <c r="N188" s="37"/>
      <c r="Q188" s="38"/>
      <c r="V188" s="37"/>
      <c r="W188" s="37"/>
      <c r="X188" s="37"/>
      <c r="Y188" s="37"/>
      <c r="Z188" s="38"/>
      <c r="AB188" s="38"/>
      <c r="AC188" s="37"/>
      <c r="AD188" s="39"/>
      <c r="AE188" s="39"/>
      <c r="AF188" s="38"/>
      <c r="AG188" s="37"/>
      <c r="AH188" s="37"/>
      <c r="AI188" s="37"/>
      <c r="AJ188" s="38"/>
      <c r="AK188" s="37"/>
      <c r="AL188" s="37"/>
      <c r="AM188" s="37"/>
      <c r="AN188" s="90"/>
      <c r="AO188" s="90"/>
      <c r="AP188" s="90"/>
      <c r="AQ188" s="90"/>
      <c r="AR188" s="90"/>
      <c r="AS188" s="90"/>
      <c r="AT188" s="90"/>
      <c r="AU188" s="90"/>
      <c r="AV188" s="90"/>
      <c r="AW188" s="90"/>
      <c r="AX188" s="199"/>
    </row>
    <row r="189" spans="3:57">
      <c r="C189" s="37"/>
      <c r="H189" s="37"/>
      <c r="I189" s="37"/>
      <c r="N189" s="37"/>
      <c r="Q189" s="38"/>
      <c r="V189" s="37"/>
      <c r="W189" s="37"/>
      <c r="X189" s="37"/>
      <c r="Y189" s="37"/>
      <c r="Z189" s="38"/>
      <c r="AB189" s="38"/>
      <c r="AC189" s="37"/>
      <c r="AD189" s="39"/>
      <c r="AE189" s="39"/>
      <c r="AF189" s="38"/>
      <c r="AG189" s="37"/>
      <c r="AH189" s="37"/>
      <c r="AI189" s="37"/>
      <c r="AJ189" s="38"/>
      <c r="AK189" s="37"/>
      <c r="AL189" s="37"/>
      <c r="AM189" s="37"/>
      <c r="AN189" s="90"/>
      <c r="AO189" s="90"/>
      <c r="AP189" s="90"/>
      <c r="AQ189" s="90"/>
      <c r="AR189" s="90"/>
      <c r="AS189" s="90"/>
      <c r="AT189" s="90"/>
      <c r="AU189" s="90"/>
      <c r="AV189" s="90"/>
      <c r="AW189" s="90"/>
      <c r="AX189" s="199"/>
    </row>
    <row r="190" spans="3:57">
      <c r="C190" s="37"/>
      <c r="H190" s="37"/>
      <c r="I190" s="37"/>
      <c r="N190" s="37"/>
      <c r="Q190" s="38"/>
      <c r="V190" s="37"/>
      <c r="W190" s="37"/>
      <c r="X190" s="37"/>
      <c r="Y190" s="37"/>
      <c r="Z190" s="38"/>
      <c r="AB190" s="38"/>
      <c r="AC190" s="37"/>
      <c r="AD190" s="39"/>
      <c r="AE190" s="39"/>
      <c r="AF190" s="38"/>
      <c r="AG190" s="37"/>
      <c r="AH190" s="37"/>
      <c r="AI190" s="37"/>
      <c r="AJ190" s="38"/>
      <c r="AK190" s="37"/>
      <c r="AL190" s="37"/>
      <c r="AM190" s="37"/>
      <c r="AN190" s="90"/>
      <c r="AO190" s="90"/>
      <c r="AP190" s="90"/>
      <c r="AQ190" s="90"/>
      <c r="AR190" s="90"/>
      <c r="AS190" s="90"/>
      <c r="AT190" s="90"/>
      <c r="AU190" s="90"/>
      <c r="AV190" s="90"/>
      <c r="AW190" s="90"/>
      <c r="AX190" s="199"/>
      <c r="BC190" s="170"/>
      <c r="BD190" s="170"/>
      <c r="BE190" s="170"/>
    </row>
    <row r="191" spans="3:57">
      <c r="C191" s="37"/>
      <c r="H191" s="37"/>
      <c r="I191" s="37"/>
      <c r="N191" s="37"/>
      <c r="Q191" s="38"/>
      <c r="V191" s="37"/>
      <c r="W191" s="37"/>
      <c r="X191" s="37"/>
      <c r="Y191" s="37"/>
      <c r="Z191" s="38"/>
      <c r="AB191" s="38"/>
      <c r="AC191" s="37"/>
      <c r="AD191" s="39"/>
      <c r="AE191" s="39"/>
      <c r="AF191" s="38"/>
      <c r="AG191" s="37"/>
      <c r="AH191" s="37"/>
      <c r="AI191" s="37"/>
      <c r="AJ191" s="38"/>
      <c r="AK191" s="37"/>
      <c r="AL191" s="37"/>
      <c r="AM191" s="37"/>
      <c r="AN191" s="90"/>
      <c r="AO191" s="90"/>
      <c r="AP191" s="90"/>
      <c r="AQ191" s="90"/>
      <c r="AR191" s="90"/>
      <c r="AS191" s="90"/>
      <c r="AT191" s="90"/>
      <c r="AU191" s="90"/>
      <c r="AV191" s="90"/>
      <c r="AW191" s="90"/>
      <c r="AX191" s="199"/>
    </row>
    <row r="192" spans="3:57">
      <c r="C192" s="37"/>
      <c r="H192" s="37"/>
      <c r="I192" s="37"/>
      <c r="N192" s="37"/>
      <c r="Q192" s="38"/>
      <c r="V192" s="37"/>
      <c r="W192" s="37"/>
      <c r="X192" s="37"/>
      <c r="Y192" s="37"/>
      <c r="Z192" s="38"/>
      <c r="AB192" s="38"/>
      <c r="AC192" s="37"/>
      <c r="AD192" s="39"/>
      <c r="AE192" s="39"/>
      <c r="AF192" s="38"/>
      <c r="AG192" s="37"/>
      <c r="AH192" s="37"/>
      <c r="AI192" s="37"/>
      <c r="AJ192" s="38"/>
      <c r="AK192" s="37"/>
      <c r="AL192" s="37"/>
      <c r="AM192" s="37"/>
      <c r="AN192" s="90"/>
      <c r="AO192" s="90"/>
      <c r="AP192" s="90"/>
      <c r="AQ192" s="90"/>
      <c r="AR192" s="90"/>
      <c r="AS192" s="90"/>
      <c r="AT192" s="90"/>
      <c r="AU192" s="90"/>
      <c r="AV192" s="90"/>
      <c r="AW192" s="90"/>
      <c r="AX192" s="199"/>
    </row>
    <row r="193" spans="3:58">
      <c r="C193" s="37"/>
      <c r="H193" s="37"/>
      <c r="I193" s="37"/>
      <c r="N193" s="37"/>
      <c r="Q193" s="38"/>
      <c r="V193" s="37"/>
      <c r="W193" s="37"/>
      <c r="X193" s="37"/>
      <c r="Y193" s="37"/>
      <c r="Z193" s="38"/>
      <c r="AB193" s="38"/>
      <c r="AC193" s="37"/>
      <c r="AD193" s="39"/>
      <c r="AE193" s="39"/>
      <c r="AF193" s="38"/>
      <c r="AG193" s="37"/>
      <c r="AH193" s="37"/>
      <c r="AI193" s="37"/>
      <c r="AJ193" s="38"/>
      <c r="AK193" s="37"/>
      <c r="AL193" s="37"/>
      <c r="AM193" s="37"/>
      <c r="AN193" s="90"/>
      <c r="AO193" s="90"/>
      <c r="AP193" s="90"/>
      <c r="AQ193" s="90"/>
      <c r="AR193" s="90"/>
      <c r="AS193" s="90"/>
      <c r="AT193" s="90"/>
      <c r="AU193" s="90"/>
      <c r="AV193" s="90"/>
      <c r="AW193" s="90"/>
      <c r="AX193" s="199"/>
    </row>
    <row r="194" spans="3:58">
      <c r="C194" s="37"/>
      <c r="H194" s="37"/>
      <c r="I194" s="37"/>
      <c r="N194" s="37"/>
      <c r="Q194" s="38"/>
      <c r="V194" s="37"/>
      <c r="W194" s="37"/>
      <c r="X194" s="37"/>
      <c r="Y194" s="37"/>
      <c r="Z194" s="38"/>
      <c r="AB194" s="38"/>
      <c r="AC194" s="37"/>
      <c r="AD194" s="39"/>
      <c r="AE194" s="39"/>
      <c r="AF194" s="38"/>
      <c r="AG194" s="37"/>
      <c r="AH194" s="37"/>
      <c r="AI194" s="37"/>
      <c r="AJ194" s="38"/>
      <c r="AK194" s="37"/>
      <c r="AL194" s="37"/>
      <c r="AM194" s="37"/>
      <c r="AN194" s="90"/>
      <c r="AO194" s="90"/>
      <c r="AP194" s="90"/>
      <c r="AQ194" s="90"/>
      <c r="AR194" s="90"/>
      <c r="AS194" s="90"/>
      <c r="AT194" s="90"/>
      <c r="AU194" s="90"/>
      <c r="AV194" s="90"/>
      <c r="AW194" s="90"/>
      <c r="AX194" s="199"/>
      <c r="BF194" s="170"/>
    </row>
    <row r="195" spans="3:58">
      <c r="C195" s="37"/>
      <c r="H195" s="37"/>
      <c r="I195" s="37"/>
      <c r="N195" s="37"/>
      <c r="Q195" s="38"/>
      <c r="V195" s="37"/>
      <c r="W195" s="37"/>
      <c r="X195" s="37"/>
      <c r="Y195" s="37"/>
      <c r="Z195" s="38"/>
      <c r="AB195" s="38"/>
      <c r="AC195" s="37"/>
      <c r="AD195" s="39"/>
      <c r="AE195" s="39"/>
      <c r="AF195" s="38"/>
      <c r="AG195" s="37"/>
      <c r="AH195" s="37"/>
      <c r="AI195" s="37"/>
      <c r="AJ195" s="38"/>
      <c r="AK195" s="37"/>
      <c r="AL195" s="37"/>
      <c r="AM195" s="37"/>
      <c r="AN195" s="90"/>
      <c r="AO195" s="90"/>
      <c r="AP195" s="90"/>
      <c r="AQ195" s="90"/>
      <c r="AR195" s="90"/>
      <c r="AS195" s="90"/>
      <c r="AT195" s="90"/>
      <c r="AU195" s="90"/>
      <c r="AV195" s="90"/>
      <c r="AW195" s="90"/>
      <c r="AX195" s="199"/>
      <c r="BB195" s="170"/>
    </row>
    <row r="196" spans="3:58">
      <c r="C196" s="37"/>
      <c r="H196" s="37"/>
      <c r="I196" s="37"/>
      <c r="N196" s="37"/>
      <c r="Q196" s="38"/>
      <c r="V196" s="37"/>
      <c r="W196" s="37"/>
      <c r="X196" s="37"/>
      <c r="Y196" s="37"/>
      <c r="Z196" s="38"/>
      <c r="AB196" s="38"/>
      <c r="AC196" s="37"/>
      <c r="AD196" s="39"/>
      <c r="AE196" s="39"/>
      <c r="AF196" s="38"/>
      <c r="AG196" s="37"/>
      <c r="AH196" s="37"/>
      <c r="AI196" s="37"/>
      <c r="AJ196" s="38"/>
      <c r="AK196" s="37"/>
      <c r="AL196" s="37"/>
      <c r="AM196" s="37"/>
      <c r="AN196" s="90"/>
      <c r="AO196" s="90"/>
      <c r="AP196" s="90"/>
      <c r="AQ196" s="90"/>
      <c r="AR196" s="90"/>
      <c r="AS196" s="90"/>
      <c r="AT196" s="90"/>
      <c r="AU196" s="90"/>
      <c r="AV196" s="90"/>
      <c r="AW196" s="90"/>
      <c r="AX196" s="199"/>
    </row>
    <row r="197" spans="3:58">
      <c r="C197" s="37"/>
      <c r="H197" s="37"/>
      <c r="I197" s="37"/>
      <c r="N197" s="37"/>
      <c r="Q197" s="38"/>
      <c r="V197" s="37"/>
      <c r="W197" s="37"/>
      <c r="X197" s="37"/>
      <c r="Y197" s="37"/>
      <c r="Z197" s="38"/>
      <c r="AB197" s="38"/>
      <c r="AC197" s="37"/>
      <c r="AD197" s="39"/>
      <c r="AE197" s="39"/>
      <c r="AF197" s="38"/>
      <c r="AG197" s="37"/>
      <c r="AH197" s="37"/>
      <c r="AI197" s="37"/>
      <c r="AJ197" s="38"/>
      <c r="AK197" s="37"/>
      <c r="AL197" s="37"/>
      <c r="AM197" s="37"/>
      <c r="AN197" s="90"/>
      <c r="AO197" s="90"/>
      <c r="AP197" s="90"/>
      <c r="AQ197" s="90"/>
      <c r="AR197" s="90"/>
      <c r="AS197" s="90"/>
      <c r="AT197" s="90"/>
      <c r="AU197" s="90"/>
      <c r="AV197" s="90"/>
      <c r="AW197" s="90"/>
      <c r="AX197" s="199"/>
    </row>
    <row r="198" spans="3:58">
      <c r="C198" s="37"/>
      <c r="H198" s="37"/>
      <c r="I198" s="37"/>
      <c r="N198" s="37"/>
      <c r="Q198" s="38"/>
      <c r="V198" s="37"/>
      <c r="W198" s="37"/>
      <c r="X198" s="37"/>
      <c r="Y198" s="37"/>
      <c r="Z198" s="38"/>
      <c r="AB198" s="38"/>
      <c r="AC198" s="37"/>
      <c r="AD198" s="39"/>
      <c r="AE198" s="39"/>
      <c r="AF198" s="38"/>
      <c r="AG198" s="37"/>
      <c r="AH198" s="37"/>
      <c r="AI198" s="37"/>
      <c r="AJ198" s="38"/>
      <c r="AK198" s="37"/>
      <c r="AL198" s="37"/>
      <c r="AM198" s="37"/>
      <c r="AN198" s="90"/>
      <c r="AO198" s="90"/>
      <c r="AP198" s="90"/>
      <c r="AQ198" s="90"/>
      <c r="AR198" s="90"/>
      <c r="AS198" s="90"/>
      <c r="AT198" s="90"/>
      <c r="AU198" s="90"/>
      <c r="AV198" s="90"/>
      <c r="AW198" s="90"/>
      <c r="AX198" s="199"/>
    </row>
    <row r="199" spans="3:58">
      <c r="C199" s="37"/>
      <c r="H199" s="37"/>
      <c r="I199" s="37"/>
      <c r="N199" s="37"/>
      <c r="Q199" s="38"/>
      <c r="V199" s="37"/>
      <c r="W199" s="37"/>
      <c r="X199" s="37"/>
      <c r="Y199" s="37"/>
      <c r="Z199" s="38"/>
      <c r="AB199" s="38"/>
      <c r="AC199" s="37"/>
      <c r="AD199" s="39"/>
      <c r="AE199" s="39"/>
      <c r="AF199" s="38"/>
      <c r="AG199" s="37"/>
      <c r="AH199" s="37"/>
      <c r="AI199" s="37"/>
      <c r="AJ199" s="38"/>
      <c r="AK199" s="37"/>
      <c r="AL199" s="37"/>
      <c r="AM199" s="37"/>
      <c r="AN199" s="90"/>
      <c r="AO199" s="90"/>
      <c r="AP199" s="90"/>
      <c r="AQ199" s="90"/>
      <c r="AR199" s="90"/>
      <c r="AS199" s="90"/>
      <c r="AT199" s="90"/>
      <c r="AU199" s="90"/>
      <c r="AV199" s="90"/>
      <c r="AW199" s="90"/>
      <c r="AX199" s="199"/>
    </row>
    <row r="200" spans="3:58">
      <c r="C200" s="37"/>
      <c r="H200" s="37"/>
      <c r="I200" s="37"/>
      <c r="N200" s="37"/>
      <c r="Q200" s="38"/>
      <c r="V200" s="37"/>
      <c r="W200" s="37"/>
      <c r="X200" s="37"/>
      <c r="Y200" s="37"/>
      <c r="Z200" s="38"/>
      <c r="AB200" s="38"/>
      <c r="AC200" s="37"/>
      <c r="AD200" s="39"/>
      <c r="AE200" s="39"/>
      <c r="AF200" s="38"/>
      <c r="AG200" s="37"/>
      <c r="AH200" s="37"/>
      <c r="AI200" s="37"/>
      <c r="AJ200" s="38"/>
      <c r="AK200" s="37"/>
      <c r="AL200" s="37"/>
      <c r="AM200" s="37"/>
      <c r="AN200" s="90"/>
      <c r="AO200" s="90"/>
      <c r="AP200" s="90"/>
      <c r="AQ200" s="90"/>
      <c r="AR200" s="90"/>
      <c r="AS200" s="90"/>
      <c r="AT200" s="90"/>
      <c r="AU200" s="90"/>
      <c r="AV200" s="90"/>
      <c r="AW200" s="90"/>
      <c r="AX200" s="199"/>
    </row>
    <row r="201" spans="3:58">
      <c r="C201" s="37"/>
      <c r="H201" s="37"/>
      <c r="I201" s="37"/>
      <c r="N201" s="37"/>
      <c r="Q201" s="38"/>
      <c r="V201" s="37"/>
      <c r="W201" s="37"/>
      <c r="X201" s="37"/>
      <c r="Y201" s="37"/>
      <c r="Z201" s="38"/>
      <c r="AB201" s="38"/>
      <c r="AC201" s="37"/>
      <c r="AD201" s="39"/>
      <c r="AE201" s="39"/>
      <c r="AF201" s="38"/>
      <c r="AG201" s="37"/>
      <c r="AH201" s="37"/>
      <c r="AI201" s="37"/>
      <c r="AJ201" s="38"/>
      <c r="AK201" s="37"/>
      <c r="AL201" s="37"/>
      <c r="AM201" s="37"/>
      <c r="AN201" s="90"/>
      <c r="AO201" s="90"/>
      <c r="AP201" s="90"/>
      <c r="AQ201" s="90"/>
      <c r="AR201" s="90"/>
      <c r="AS201" s="90"/>
      <c r="AT201" s="90"/>
      <c r="AU201" s="90"/>
      <c r="AV201" s="90"/>
      <c r="AW201" s="90"/>
      <c r="AX201" s="199"/>
    </row>
    <row r="202" spans="3:58">
      <c r="C202" s="37"/>
      <c r="H202" s="37"/>
      <c r="I202" s="37"/>
      <c r="N202" s="37"/>
      <c r="Q202" s="38"/>
      <c r="V202" s="37"/>
      <c r="W202" s="37"/>
      <c r="X202" s="37"/>
      <c r="Y202" s="37"/>
      <c r="Z202" s="38"/>
      <c r="AB202" s="38"/>
      <c r="AC202" s="37"/>
      <c r="AD202" s="39"/>
      <c r="AE202" s="39"/>
      <c r="AF202" s="38"/>
      <c r="AG202" s="37"/>
      <c r="AH202" s="37"/>
      <c r="AI202" s="37"/>
      <c r="AJ202" s="38"/>
      <c r="AK202" s="37"/>
      <c r="AL202" s="37"/>
      <c r="AM202" s="37"/>
      <c r="AN202" s="90"/>
      <c r="AO202" s="90"/>
      <c r="AP202" s="90"/>
      <c r="AQ202" s="90"/>
      <c r="AR202" s="90"/>
      <c r="AS202" s="90"/>
      <c r="AT202" s="90"/>
      <c r="AU202" s="90"/>
      <c r="AV202" s="90"/>
      <c r="AW202" s="90"/>
      <c r="AX202" s="199"/>
    </row>
    <row r="203" spans="3:58">
      <c r="C203" s="37"/>
      <c r="H203" s="37"/>
      <c r="I203" s="37"/>
      <c r="N203" s="37"/>
      <c r="Q203" s="38"/>
      <c r="V203" s="37"/>
      <c r="W203" s="37"/>
      <c r="X203" s="37"/>
      <c r="Y203" s="37"/>
      <c r="Z203" s="38"/>
      <c r="AB203" s="38"/>
      <c r="AC203" s="37"/>
      <c r="AD203" s="39"/>
      <c r="AE203" s="39"/>
      <c r="AF203" s="38"/>
      <c r="AG203" s="37"/>
      <c r="AH203" s="37"/>
      <c r="AI203" s="37"/>
      <c r="AJ203" s="38"/>
      <c r="AK203" s="37"/>
      <c r="AL203" s="37"/>
      <c r="AM203" s="37"/>
      <c r="AN203" s="90"/>
      <c r="AO203" s="90"/>
      <c r="AP203" s="90"/>
      <c r="AQ203" s="90"/>
      <c r="AR203" s="90"/>
      <c r="AS203" s="90"/>
      <c r="AT203" s="90"/>
      <c r="AU203" s="90"/>
      <c r="AV203" s="90"/>
      <c r="AW203" s="90"/>
      <c r="AX203" s="199"/>
    </row>
    <row r="204" spans="3:58">
      <c r="C204" s="37"/>
      <c r="H204" s="37"/>
      <c r="I204" s="37"/>
      <c r="N204" s="37"/>
      <c r="Q204" s="38"/>
      <c r="V204" s="37"/>
      <c r="W204" s="37"/>
      <c r="X204" s="37"/>
      <c r="Y204" s="37"/>
      <c r="Z204" s="38"/>
      <c r="AB204" s="38"/>
      <c r="AC204" s="37"/>
      <c r="AD204" s="39"/>
      <c r="AE204" s="39"/>
      <c r="AF204" s="38"/>
      <c r="AG204" s="37"/>
      <c r="AH204" s="37"/>
      <c r="AI204" s="37"/>
      <c r="AJ204" s="38"/>
      <c r="AK204" s="37"/>
      <c r="AL204" s="37"/>
      <c r="AM204" s="37"/>
      <c r="AN204" s="90"/>
      <c r="AO204" s="90"/>
      <c r="AP204" s="90"/>
      <c r="AQ204" s="90"/>
      <c r="AR204" s="90"/>
      <c r="AS204" s="90"/>
      <c r="AT204" s="90"/>
      <c r="AU204" s="90"/>
      <c r="AV204" s="90"/>
      <c r="AW204" s="90"/>
      <c r="AX204" s="199"/>
    </row>
    <row r="205" spans="3:58">
      <c r="C205" s="37"/>
      <c r="H205" s="37"/>
      <c r="I205" s="37"/>
      <c r="N205" s="37"/>
      <c r="Q205" s="38"/>
      <c r="V205" s="37"/>
      <c r="W205" s="37"/>
      <c r="X205" s="37"/>
      <c r="Y205" s="37"/>
      <c r="Z205" s="38"/>
      <c r="AB205" s="38"/>
      <c r="AC205" s="37"/>
      <c r="AD205" s="39"/>
      <c r="AE205" s="39"/>
      <c r="AF205" s="38"/>
      <c r="AG205" s="37"/>
      <c r="AH205" s="37"/>
      <c r="AI205" s="37"/>
      <c r="AJ205" s="38"/>
      <c r="AK205" s="37"/>
      <c r="AL205" s="37"/>
      <c r="AM205" s="37"/>
      <c r="AN205" s="90"/>
      <c r="AO205" s="90"/>
      <c r="AP205" s="90"/>
      <c r="AQ205" s="90"/>
      <c r="AR205" s="90"/>
      <c r="AS205" s="90"/>
      <c r="AT205" s="90"/>
      <c r="AU205" s="90"/>
      <c r="AV205" s="90"/>
      <c r="AW205" s="90"/>
      <c r="AX205" s="199"/>
    </row>
    <row r="206" spans="3:58">
      <c r="C206" s="37"/>
      <c r="H206" s="37"/>
      <c r="I206" s="37"/>
      <c r="N206" s="37"/>
      <c r="Q206" s="38"/>
      <c r="V206" s="37"/>
      <c r="W206" s="37"/>
      <c r="X206" s="37"/>
      <c r="Y206" s="37"/>
      <c r="Z206" s="38"/>
      <c r="AB206" s="38"/>
      <c r="AC206" s="37"/>
      <c r="AD206" s="39"/>
      <c r="AE206" s="39"/>
      <c r="AF206" s="38"/>
      <c r="AG206" s="37"/>
      <c r="AH206" s="37"/>
      <c r="AI206" s="37"/>
      <c r="AJ206" s="38"/>
      <c r="AK206" s="37"/>
      <c r="AL206" s="37"/>
      <c r="AM206" s="37"/>
      <c r="AN206" s="90"/>
      <c r="AO206" s="90"/>
      <c r="AP206" s="90"/>
      <c r="AQ206" s="90"/>
      <c r="AR206" s="90"/>
      <c r="AS206" s="90"/>
      <c r="AT206" s="90"/>
      <c r="AU206" s="90"/>
      <c r="AV206" s="90"/>
      <c r="AW206" s="90"/>
      <c r="AX206" s="199"/>
    </row>
    <row r="207" spans="3:58">
      <c r="C207" s="37"/>
      <c r="H207" s="37"/>
      <c r="I207" s="37"/>
      <c r="N207" s="37"/>
      <c r="Q207" s="38"/>
      <c r="V207" s="37"/>
      <c r="W207" s="37"/>
      <c r="X207" s="37"/>
      <c r="Y207" s="37"/>
      <c r="Z207" s="38"/>
      <c r="AB207" s="38"/>
      <c r="AC207" s="37"/>
      <c r="AD207" s="39"/>
      <c r="AE207" s="39"/>
      <c r="AF207" s="38"/>
      <c r="AG207" s="37"/>
      <c r="AH207" s="37"/>
      <c r="AI207" s="37"/>
      <c r="AJ207" s="38"/>
      <c r="AK207" s="37"/>
      <c r="AL207" s="37"/>
      <c r="AM207" s="37"/>
      <c r="AN207" s="90"/>
      <c r="AO207" s="90"/>
      <c r="AP207" s="90"/>
      <c r="AQ207" s="90"/>
      <c r="AR207" s="90"/>
      <c r="AS207" s="90"/>
      <c r="AT207" s="90"/>
      <c r="AU207" s="90"/>
      <c r="AV207" s="90"/>
      <c r="AW207" s="90"/>
      <c r="AX207" s="199"/>
    </row>
    <row r="208" spans="3:58">
      <c r="C208" s="37"/>
      <c r="H208" s="37"/>
      <c r="I208" s="37"/>
      <c r="N208" s="37"/>
      <c r="Q208" s="38"/>
      <c r="V208" s="37"/>
      <c r="W208" s="37"/>
      <c r="X208" s="37"/>
      <c r="Y208" s="37"/>
      <c r="Z208" s="38"/>
      <c r="AB208" s="38"/>
      <c r="AC208" s="37"/>
      <c r="AD208" s="39"/>
      <c r="AE208" s="39"/>
      <c r="AF208" s="38"/>
      <c r="AG208" s="37"/>
      <c r="AH208" s="37"/>
      <c r="AI208" s="37"/>
      <c r="AJ208" s="38"/>
      <c r="AK208" s="37"/>
      <c r="AL208" s="37"/>
      <c r="AM208" s="37"/>
      <c r="AN208" s="90"/>
      <c r="AO208" s="90"/>
      <c r="AP208" s="90"/>
      <c r="AQ208" s="90"/>
      <c r="AR208" s="90"/>
      <c r="AS208" s="90"/>
      <c r="AT208" s="90"/>
      <c r="AU208" s="90"/>
      <c r="AV208" s="90"/>
      <c r="AW208" s="90"/>
      <c r="AX208" s="199"/>
    </row>
    <row r="209" spans="3:50">
      <c r="C209" s="37"/>
      <c r="H209" s="37"/>
      <c r="I209" s="37"/>
      <c r="N209" s="37"/>
      <c r="Q209" s="38"/>
      <c r="V209" s="37"/>
      <c r="W209" s="37"/>
      <c r="X209" s="37"/>
      <c r="Y209" s="37"/>
      <c r="Z209" s="38"/>
      <c r="AB209" s="38"/>
      <c r="AC209" s="37"/>
      <c r="AD209" s="39"/>
      <c r="AE209" s="39"/>
      <c r="AF209" s="38"/>
      <c r="AG209" s="37"/>
      <c r="AH209" s="37"/>
      <c r="AI209" s="37"/>
      <c r="AJ209" s="38"/>
      <c r="AK209" s="37"/>
      <c r="AL209" s="37"/>
      <c r="AM209" s="37"/>
      <c r="AN209" s="90"/>
      <c r="AO209" s="90"/>
      <c r="AP209" s="90"/>
      <c r="AQ209" s="90"/>
      <c r="AR209" s="90"/>
      <c r="AS209" s="90"/>
      <c r="AT209" s="90"/>
      <c r="AU209" s="90"/>
      <c r="AV209" s="90"/>
      <c r="AW209" s="90"/>
      <c r="AX209" s="199"/>
    </row>
    <row r="210" spans="3:50">
      <c r="C210" s="37"/>
      <c r="H210" s="37"/>
      <c r="I210" s="37"/>
      <c r="N210" s="37"/>
      <c r="Q210" s="38"/>
      <c r="V210" s="37"/>
      <c r="W210" s="37"/>
      <c r="X210" s="37"/>
      <c r="Y210" s="37"/>
      <c r="Z210" s="38"/>
      <c r="AB210" s="38"/>
      <c r="AC210" s="37"/>
      <c r="AD210" s="39"/>
      <c r="AE210" s="39"/>
      <c r="AF210" s="38"/>
      <c r="AG210" s="37"/>
      <c r="AH210" s="37"/>
      <c r="AI210" s="37"/>
      <c r="AJ210" s="38"/>
      <c r="AK210" s="37"/>
      <c r="AL210" s="37"/>
      <c r="AM210" s="37"/>
      <c r="AN210" s="90"/>
      <c r="AO210" s="90"/>
      <c r="AP210" s="90"/>
      <c r="AQ210" s="90"/>
      <c r="AR210" s="90"/>
      <c r="AS210" s="90"/>
      <c r="AT210" s="90"/>
      <c r="AU210" s="90"/>
      <c r="AV210" s="90"/>
      <c r="AW210" s="90"/>
      <c r="AX210" s="199"/>
    </row>
    <row r="211" spans="3:50">
      <c r="C211" s="37"/>
      <c r="H211" s="37"/>
      <c r="I211" s="37"/>
      <c r="N211" s="37"/>
      <c r="Q211" s="38"/>
      <c r="V211" s="37"/>
      <c r="W211" s="37"/>
      <c r="X211" s="37"/>
      <c r="Y211" s="37"/>
      <c r="Z211" s="38"/>
      <c r="AB211" s="38"/>
      <c r="AC211" s="37"/>
      <c r="AD211" s="39"/>
      <c r="AE211" s="39"/>
      <c r="AF211" s="38"/>
      <c r="AG211" s="37"/>
      <c r="AH211" s="37"/>
      <c r="AI211" s="37"/>
      <c r="AJ211" s="38"/>
      <c r="AK211" s="37"/>
      <c r="AL211" s="37"/>
      <c r="AM211" s="37"/>
      <c r="AN211" s="90"/>
      <c r="AO211" s="90"/>
      <c r="AP211" s="90"/>
      <c r="AQ211" s="90"/>
      <c r="AR211" s="90"/>
      <c r="AS211" s="90"/>
      <c r="AT211" s="90"/>
      <c r="AU211" s="90"/>
      <c r="AV211" s="90"/>
      <c r="AW211" s="90"/>
      <c r="AX211" s="199"/>
    </row>
    <row r="212" spans="3:50">
      <c r="C212" s="37"/>
      <c r="H212" s="37"/>
      <c r="I212" s="37"/>
      <c r="N212" s="37"/>
      <c r="Q212" s="38"/>
      <c r="V212" s="37"/>
      <c r="W212" s="37"/>
      <c r="X212" s="37"/>
      <c r="Y212" s="37"/>
      <c r="Z212" s="38"/>
      <c r="AB212" s="38"/>
      <c r="AC212" s="37"/>
      <c r="AD212" s="39"/>
      <c r="AE212" s="39"/>
      <c r="AF212" s="38"/>
      <c r="AG212" s="37"/>
      <c r="AH212" s="37"/>
      <c r="AI212" s="37"/>
      <c r="AJ212" s="38"/>
      <c r="AK212" s="37"/>
      <c r="AL212" s="37"/>
      <c r="AM212" s="37"/>
      <c r="AN212" s="90"/>
      <c r="AO212" s="90"/>
      <c r="AP212" s="90"/>
      <c r="AQ212" s="90"/>
      <c r="AR212" s="90"/>
      <c r="AS212" s="90"/>
      <c r="AT212" s="90"/>
      <c r="AU212" s="90"/>
      <c r="AV212" s="90"/>
      <c r="AW212" s="90"/>
      <c r="AX212" s="199"/>
    </row>
    <row r="213" spans="3:50">
      <c r="C213" s="37"/>
      <c r="H213" s="37"/>
      <c r="I213" s="37"/>
      <c r="N213" s="37"/>
      <c r="Q213" s="38"/>
      <c r="V213" s="37"/>
      <c r="W213" s="37"/>
      <c r="X213" s="37"/>
      <c r="Y213" s="37"/>
      <c r="Z213" s="38"/>
      <c r="AB213" s="38"/>
      <c r="AC213" s="37"/>
      <c r="AD213" s="39"/>
      <c r="AE213" s="39"/>
      <c r="AF213" s="38"/>
      <c r="AG213" s="37"/>
      <c r="AH213" s="37"/>
      <c r="AI213" s="37"/>
      <c r="AJ213" s="38"/>
      <c r="AK213" s="37"/>
      <c r="AL213" s="37"/>
      <c r="AM213" s="37"/>
      <c r="AN213" s="90"/>
      <c r="AO213" s="90"/>
      <c r="AP213" s="90"/>
      <c r="AQ213" s="90"/>
      <c r="AR213" s="90"/>
      <c r="AS213" s="90"/>
      <c r="AT213" s="90"/>
      <c r="AU213" s="90"/>
      <c r="AV213" s="90"/>
      <c r="AW213" s="90"/>
      <c r="AX213" s="199"/>
    </row>
    <row r="214" spans="3:50">
      <c r="C214" s="37"/>
      <c r="H214" s="37"/>
      <c r="I214" s="37"/>
      <c r="N214" s="37"/>
      <c r="Q214" s="38"/>
      <c r="V214" s="37"/>
      <c r="W214" s="37"/>
      <c r="X214" s="37"/>
      <c r="Y214" s="37"/>
      <c r="Z214" s="38"/>
      <c r="AB214" s="38"/>
      <c r="AC214" s="37"/>
      <c r="AD214" s="39"/>
      <c r="AE214" s="39"/>
      <c r="AF214" s="38"/>
      <c r="AG214" s="37"/>
      <c r="AH214" s="37"/>
      <c r="AI214" s="37"/>
      <c r="AJ214" s="38"/>
      <c r="AK214" s="37"/>
      <c r="AL214" s="37"/>
      <c r="AM214" s="37"/>
      <c r="AN214" s="90"/>
      <c r="AO214" s="90"/>
      <c r="AP214" s="90"/>
      <c r="AQ214" s="90"/>
      <c r="AR214" s="90"/>
      <c r="AS214" s="90"/>
      <c r="AT214" s="90"/>
      <c r="AU214" s="90"/>
      <c r="AV214" s="90"/>
      <c r="AW214" s="90"/>
      <c r="AX214" s="199"/>
    </row>
    <row r="215" spans="3:50">
      <c r="C215" s="37"/>
      <c r="H215" s="37"/>
      <c r="I215" s="37"/>
      <c r="N215" s="37"/>
      <c r="Q215" s="38"/>
      <c r="V215" s="37"/>
      <c r="W215" s="37"/>
      <c r="X215" s="37"/>
      <c r="Y215" s="37"/>
      <c r="Z215" s="38"/>
      <c r="AB215" s="38"/>
      <c r="AC215" s="37"/>
      <c r="AD215" s="39"/>
      <c r="AE215" s="39"/>
      <c r="AF215" s="38"/>
      <c r="AG215" s="37"/>
      <c r="AH215" s="37"/>
      <c r="AI215" s="37"/>
      <c r="AJ215" s="38"/>
      <c r="AK215" s="37"/>
      <c r="AL215" s="37"/>
      <c r="AM215" s="37"/>
      <c r="AN215" s="90"/>
      <c r="AO215" s="90"/>
      <c r="AP215" s="90"/>
      <c r="AQ215" s="90"/>
      <c r="AR215" s="90"/>
      <c r="AS215" s="90"/>
      <c r="AT215" s="90"/>
      <c r="AU215" s="90"/>
      <c r="AV215" s="90"/>
      <c r="AW215" s="90"/>
      <c r="AX215" s="199"/>
    </row>
    <row r="216" spans="3:50">
      <c r="C216" s="37"/>
      <c r="H216" s="37"/>
      <c r="I216" s="37"/>
      <c r="N216" s="37"/>
      <c r="Q216" s="38"/>
      <c r="V216" s="37"/>
      <c r="W216" s="37"/>
      <c r="X216" s="37"/>
      <c r="Y216" s="37"/>
      <c r="Z216" s="38"/>
      <c r="AB216" s="38"/>
      <c r="AC216" s="37"/>
      <c r="AD216" s="39"/>
      <c r="AE216" s="39"/>
      <c r="AF216" s="38"/>
      <c r="AG216" s="37"/>
      <c r="AH216" s="37"/>
      <c r="AI216" s="37"/>
      <c r="AJ216" s="38"/>
      <c r="AK216" s="37"/>
      <c r="AL216" s="37"/>
      <c r="AM216" s="37"/>
      <c r="AN216" s="90"/>
      <c r="AO216" s="90"/>
      <c r="AP216" s="90"/>
      <c r="AQ216" s="90"/>
      <c r="AR216" s="90"/>
      <c r="AS216" s="90"/>
      <c r="AT216" s="90"/>
      <c r="AU216" s="90"/>
      <c r="AV216" s="90"/>
      <c r="AW216" s="90"/>
      <c r="AX216" s="199"/>
    </row>
    <row r="217" spans="3:50">
      <c r="C217" s="37"/>
      <c r="H217" s="37"/>
      <c r="I217" s="37"/>
      <c r="N217" s="37"/>
      <c r="Q217" s="38"/>
      <c r="V217" s="37"/>
      <c r="W217" s="37"/>
      <c r="X217" s="37"/>
      <c r="Y217" s="37"/>
      <c r="Z217" s="38"/>
      <c r="AB217" s="38"/>
      <c r="AC217" s="37"/>
      <c r="AD217" s="39"/>
      <c r="AE217" s="39"/>
      <c r="AF217" s="38"/>
      <c r="AG217" s="37"/>
      <c r="AH217" s="37"/>
      <c r="AI217" s="37"/>
      <c r="AJ217" s="38"/>
      <c r="AK217" s="37"/>
      <c r="AL217" s="37"/>
      <c r="AM217" s="37"/>
      <c r="AN217" s="90"/>
      <c r="AO217" s="90"/>
      <c r="AP217" s="90"/>
      <c r="AQ217" s="90"/>
      <c r="AR217" s="90"/>
      <c r="AS217" s="90"/>
      <c r="AT217" s="90"/>
      <c r="AU217" s="90"/>
      <c r="AV217" s="90"/>
      <c r="AW217" s="90"/>
      <c r="AX217" s="199"/>
    </row>
    <row r="218" spans="3:50">
      <c r="C218" s="37"/>
      <c r="H218" s="37"/>
      <c r="I218" s="37"/>
      <c r="N218" s="37"/>
      <c r="Q218" s="38"/>
      <c r="V218" s="37"/>
      <c r="W218" s="37"/>
      <c r="X218" s="37"/>
      <c r="Y218" s="37"/>
      <c r="Z218" s="38"/>
      <c r="AB218" s="38"/>
      <c r="AC218" s="37"/>
      <c r="AD218" s="39"/>
      <c r="AE218" s="39"/>
      <c r="AF218" s="38"/>
      <c r="AG218" s="37"/>
      <c r="AH218" s="37"/>
      <c r="AI218" s="37"/>
      <c r="AJ218" s="38"/>
      <c r="AK218" s="37"/>
      <c r="AL218" s="37"/>
      <c r="AM218" s="37"/>
      <c r="AN218" s="90"/>
      <c r="AO218" s="90"/>
      <c r="AP218" s="90"/>
      <c r="AQ218" s="90"/>
      <c r="AR218" s="90"/>
      <c r="AS218" s="90"/>
      <c r="AT218" s="90"/>
      <c r="AU218" s="90"/>
      <c r="AV218" s="90"/>
      <c r="AW218" s="90"/>
      <c r="AX218" s="199"/>
    </row>
    <row r="219" spans="3:50">
      <c r="C219" s="37"/>
      <c r="H219" s="37"/>
      <c r="I219" s="37"/>
      <c r="N219" s="37"/>
      <c r="Q219" s="38"/>
      <c r="V219" s="37"/>
      <c r="W219" s="37"/>
      <c r="X219" s="37"/>
      <c r="Y219" s="37"/>
      <c r="Z219" s="38"/>
      <c r="AB219" s="38"/>
      <c r="AC219" s="37"/>
      <c r="AD219" s="39"/>
      <c r="AE219" s="39"/>
      <c r="AF219" s="38"/>
      <c r="AG219" s="37"/>
      <c r="AH219" s="37"/>
      <c r="AI219" s="37"/>
      <c r="AJ219" s="38"/>
      <c r="AK219" s="37"/>
      <c r="AL219" s="37"/>
      <c r="AM219" s="37"/>
      <c r="AN219" s="90"/>
      <c r="AO219" s="90"/>
      <c r="AP219" s="90"/>
      <c r="AQ219" s="90"/>
      <c r="AR219" s="90"/>
      <c r="AS219" s="90"/>
      <c r="AT219" s="90"/>
      <c r="AU219" s="90"/>
      <c r="AV219" s="90"/>
      <c r="AW219" s="90"/>
      <c r="AX219" s="199"/>
    </row>
    <row r="220" spans="3:50">
      <c r="C220" s="37"/>
      <c r="H220" s="37"/>
      <c r="I220" s="37"/>
      <c r="N220" s="37"/>
      <c r="Q220" s="38"/>
      <c r="V220" s="37"/>
      <c r="W220" s="37"/>
      <c r="X220" s="37"/>
      <c r="Y220" s="37"/>
      <c r="Z220" s="38"/>
      <c r="AB220" s="38"/>
      <c r="AC220" s="37"/>
      <c r="AD220" s="39"/>
      <c r="AE220" s="39"/>
      <c r="AF220" s="38"/>
      <c r="AG220" s="37"/>
      <c r="AH220" s="37"/>
      <c r="AI220" s="37"/>
      <c r="AJ220" s="38"/>
      <c r="AK220" s="37"/>
      <c r="AL220" s="37"/>
      <c r="AM220" s="37"/>
      <c r="AN220" s="90"/>
      <c r="AO220" s="90"/>
      <c r="AP220" s="90"/>
      <c r="AQ220" s="90"/>
      <c r="AR220" s="90"/>
      <c r="AS220" s="90"/>
      <c r="AT220" s="90"/>
      <c r="AU220" s="90"/>
      <c r="AV220" s="90"/>
      <c r="AW220" s="90"/>
      <c r="AX220" s="199"/>
    </row>
    <row r="221" spans="3:50">
      <c r="C221" s="37"/>
      <c r="H221" s="37"/>
      <c r="I221" s="37"/>
      <c r="N221" s="37"/>
      <c r="Q221" s="38"/>
      <c r="V221" s="37"/>
      <c r="W221" s="37"/>
      <c r="X221" s="37"/>
      <c r="Y221" s="37"/>
      <c r="Z221" s="38"/>
      <c r="AB221" s="38"/>
      <c r="AC221" s="37"/>
      <c r="AD221" s="39"/>
      <c r="AE221" s="39"/>
      <c r="AF221" s="38"/>
      <c r="AG221" s="37"/>
      <c r="AH221" s="37"/>
      <c r="AI221" s="37"/>
      <c r="AJ221" s="38"/>
      <c r="AK221" s="37"/>
      <c r="AL221" s="37"/>
      <c r="AM221" s="37"/>
      <c r="AN221" s="90"/>
      <c r="AO221" s="90"/>
      <c r="AP221" s="90"/>
      <c r="AQ221" s="90"/>
      <c r="AR221" s="90"/>
      <c r="AS221" s="90"/>
      <c r="AT221" s="90"/>
      <c r="AU221" s="90"/>
      <c r="AV221" s="90"/>
      <c r="AW221" s="90"/>
      <c r="AX221" s="199"/>
    </row>
    <row r="222" spans="3:50">
      <c r="C222" s="37"/>
      <c r="H222" s="37"/>
      <c r="I222" s="37"/>
      <c r="N222" s="37"/>
      <c r="Q222" s="38"/>
      <c r="V222" s="37"/>
      <c r="W222" s="37"/>
      <c r="X222" s="37"/>
      <c r="Y222" s="37"/>
      <c r="Z222" s="38"/>
      <c r="AB222" s="38"/>
      <c r="AC222" s="37"/>
      <c r="AD222" s="39"/>
      <c r="AE222" s="39"/>
      <c r="AF222" s="38"/>
      <c r="AG222" s="37"/>
      <c r="AH222" s="37"/>
      <c r="AI222" s="37"/>
      <c r="AJ222" s="38"/>
      <c r="AK222" s="37"/>
      <c r="AL222" s="37"/>
      <c r="AM222" s="37"/>
      <c r="AN222" s="90"/>
      <c r="AO222" s="90"/>
      <c r="AP222" s="90"/>
      <c r="AQ222" s="90"/>
      <c r="AR222" s="90"/>
      <c r="AS222" s="90"/>
      <c r="AT222" s="90"/>
      <c r="AU222" s="90"/>
      <c r="AV222" s="90"/>
      <c r="AW222" s="90"/>
      <c r="AX222" s="199"/>
    </row>
    <row r="223" spans="3:50">
      <c r="C223" s="37"/>
      <c r="H223" s="37"/>
      <c r="I223" s="37"/>
      <c r="N223" s="37"/>
      <c r="Q223" s="38"/>
      <c r="V223" s="37"/>
      <c r="W223" s="37"/>
      <c r="X223" s="37"/>
      <c r="Y223" s="37"/>
      <c r="Z223" s="38"/>
      <c r="AB223" s="38"/>
      <c r="AC223" s="37"/>
      <c r="AD223" s="39"/>
      <c r="AE223" s="39"/>
      <c r="AF223" s="38"/>
      <c r="AG223" s="37"/>
      <c r="AH223" s="37"/>
      <c r="AI223" s="37"/>
      <c r="AJ223" s="38"/>
      <c r="AK223" s="37"/>
      <c r="AL223" s="37"/>
      <c r="AM223" s="37"/>
      <c r="AN223" s="90"/>
      <c r="AO223" s="90"/>
      <c r="AP223" s="90"/>
      <c r="AQ223" s="90"/>
      <c r="AR223" s="90"/>
      <c r="AS223" s="90"/>
      <c r="AT223" s="90"/>
      <c r="AU223" s="90"/>
      <c r="AV223" s="90"/>
      <c r="AW223" s="90"/>
      <c r="AX223" s="199"/>
    </row>
    <row r="224" spans="3:50">
      <c r="C224" s="37"/>
      <c r="H224" s="37"/>
      <c r="I224" s="37"/>
      <c r="N224" s="37"/>
      <c r="Q224" s="38"/>
      <c r="V224" s="37"/>
      <c r="W224" s="37"/>
      <c r="X224" s="37"/>
      <c r="Y224" s="37"/>
      <c r="Z224" s="38"/>
      <c r="AB224" s="38"/>
      <c r="AC224" s="37"/>
      <c r="AD224" s="39"/>
      <c r="AE224" s="39"/>
      <c r="AF224" s="38"/>
      <c r="AG224" s="37"/>
      <c r="AH224" s="37"/>
      <c r="AI224" s="37"/>
      <c r="AJ224" s="38"/>
      <c r="AK224" s="37"/>
      <c r="AL224" s="37"/>
      <c r="AM224" s="37"/>
      <c r="AN224" s="90"/>
      <c r="AO224" s="90"/>
      <c r="AP224" s="90"/>
      <c r="AQ224" s="90"/>
      <c r="AR224" s="90"/>
      <c r="AS224" s="90"/>
      <c r="AT224" s="90"/>
      <c r="AU224" s="90"/>
      <c r="AV224" s="90"/>
      <c r="AW224" s="90"/>
      <c r="AX224" s="199"/>
    </row>
    <row r="225" spans="3:50">
      <c r="C225" s="37"/>
      <c r="H225" s="37"/>
      <c r="I225" s="37"/>
      <c r="N225" s="37"/>
      <c r="Q225" s="38"/>
      <c r="V225" s="37"/>
      <c r="W225" s="37"/>
      <c r="X225" s="37"/>
      <c r="Y225" s="37"/>
      <c r="Z225" s="38"/>
      <c r="AB225" s="38"/>
      <c r="AC225" s="37"/>
      <c r="AD225" s="39"/>
      <c r="AE225" s="39"/>
      <c r="AF225" s="38"/>
      <c r="AG225" s="37"/>
      <c r="AH225" s="37"/>
      <c r="AI225" s="37"/>
      <c r="AJ225" s="38"/>
      <c r="AK225" s="37"/>
      <c r="AL225" s="37"/>
      <c r="AM225" s="37"/>
      <c r="AN225" s="90"/>
      <c r="AO225" s="90"/>
      <c r="AP225" s="90"/>
      <c r="AQ225" s="90"/>
      <c r="AR225" s="90"/>
      <c r="AS225" s="90"/>
      <c r="AT225" s="90"/>
      <c r="AU225" s="90"/>
      <c r="AV225" s="90"/>
      <c r="AW225" s="90"/>
      <c r="AX225" s="199"/>
    </row>
    <row r="226" spans="3:50">
      <c r="C226" s="37"/>
      <c r="H226" s="37"/>
      <c r="I226" s="37"/>
      <c r="N226" s="37"/>
      <c r="Q226" s="38"/>
      <c r="V226" s="37"/>
      <c r="W226" s="37"/>
      <c r="X226" s="37"/>
      <c r="Y226" s="37"/>
      <c r="Z226" s="38"/>
      <c r="AB226" s="38"/>
      <c r="AC226" s="37"/>
      <c r="AD226" s="39"/>
      <c r="AE226" s="39"/>
      <c r="AF226" s="38"/>
      <c r="AG226" s="37"/>
      <c r="AH226" s="37"/>
      <c r="AI226" s="37"/>
      <c r="AJ226" s="38"/>
      <c r="AK226" s="37"/>
      <c r="AL226" s="37"/>
      <c r="AM226" s="37"/>
      <c r="AN226" s="90"/>
      <c r="AO226" s="90"/>
      <c r="AP226" s="90"/>
      <c r="AQ226" s="90"/>
      <c r="AR226" s="90"/>
      <c r="AS226" s="90"/>
      <c r="AT226" s="90"/>
      <c r="AU226" s="90"/>
      <c r="AV226" s="90"/>
      <c r="AW226" s="90"/>
      <c r="AX226" s="199"/>
    </row>
    <row r="227" spans="3:50">
      <c r="C227" s="37"/>
      <c r="H227" s="37"/>
      <c r="I227" s="37"/>
      <c r="N227" s="37"/>
      <c r="Q227" s="38"/>
      <c r="V227" s="37"/>
      <c r="W227" s="37"/>
      <c r="X227" s="37"/>
      <c r="Y227" s="37"/>
      <c r="Z227" s="38"/>
      <c r="AB227" s="38"/>
      <c r="AC227" s="37"/>
      <c r="AD227" s="39"/>
      <c r="AE227" s="39"/>
      <c r="AF227" s="38"/>
      <c r="AG227" s="37"/>
      <c r="AH227" s="37"/>
      <c r="AI227" s="37"/>
      <c r="AJ227" s="38"/>
      <c r="AK227" s="37"/>
      <c r="AL227" s="37"/>
      <c r="AM227" s="37"/>
      <c r="AN227" s="90"/>
      <c r="AO227" s="90"/>
      <c r="AP227" s="90"/>
      <c r="AQ227" s="90"/>
      <c r="AR227" s="90"/>
      <c r="AS227" s="90"/>
      <c r="AT227" s="90"/>
      <c r="AU227" s="90"/>
      <c r="AV227" s="90"/>
      <c r="AW227" s="90"/>
      <c r="AX227" s="199"/>
    </row>
    <row r="228" spans="3:50">
      <c r="C228" s="37"/>
      <c r="H228" s="37"/>
      <c r="I228" s="37"/>
      <c r="N228" s="37"/>
      <c r="Q228" s="38"/>
      <c r="V228" s="37"/>
      <c r="W228" s="37"/>
      <c r="X228" s="37"/>
      <c r="Y228" s="37"/>
      <c r="Z228" s="38"/>
      <c r="AB228" s="38"/>
      <c r="AC228" s="37"/>
      <c r="AD228" s="39"/>
      <c r="AE228" s="39"/>
      <c r="AF228" s="38"/>
      <c r="AG228" s="37"/>
      <c r="AH228" s="37"/>
      <c r="AI228" s="37"/>
      <c r="AJ228" s="38"/>
      <c r="AK228" s="37"/>
      <c r="AL228" s="37"/>
      <c r="AM228" s="37"/>
      <c r="AN228" s="90"/>
      <c r="AO228" s="90"/>
      <c r="AP228" s="90"/>
      <c r="AQ228" s="90"/>
      <c r="AR228" s="90"/>
      <c r="AS228" s="90"/>
      <c r="AT228" s="90"/>
      <c r="AU228" s="90"/>
      <c r="AV228" s="90"/>
      <c r="AW228" s="90"/>
      <c r="AX228" s="199"/>
    </row>
    <row r="229" spans="3:50">
      <c r="C229" s="37"/>
      <c r="H229" s="37"/>
      <c r="I229" s="37"/>
      <c r="N229" s="37"/>
      <c r="Q229" s="38"/>
      <c r="V229" s="37"/>
      <c r="W229" s="37"/>
      <c r="X229" s="37"/>
      <c r="Y229" s="37"/>
      <c r="Z229" s="38"/>
      <c r="AB229" s="38"/>
      <c r="AC229" s="37"/>
      <c r="AD229" s="39"/>
      <c r="AE229" s="39"/>
      <c r="AF229" s="38"/>
      <c r="AG229" s="37"/>
      <c r="AH229" s="37"/>
      <c r="AI229" s="37"/>
      <c r="AJ229" s="38"/>
      <c r="AK229" s="37"/>
      <c r="AL229" s="37"/>
      <c r="AM229" s="37"/>
      <c r="AN229" s="90"/>
      <c r="AO229" s="90"/>
      <c r="AP229" s="90"/>
      <c r="AQ229" s="90"/>
      <c r="AR229" s="90"/>
      <c r="AS229" s="90"/>
      <c r="AT229" s="90"/>
      <c r="AU229" s="90"/>
      <c r="AV229" s="90"/>
      <c r="AW229" s="90"/>
      <c r="AX229" s="199"/>
    </row>
    <row r="230" spans="3:50">
      <c r="C230" s="37"/>
      <c r="H230" s="37"/>
      <c r="I230" s="37"/>
      <c r="N230" s="37"/>
      <c r="Q230" s="38"/>
      <c r="V230" s="37"/>
      <c r="W230" s="37"/>
      <c r="X230" s="37"/>
      <c r="Y230" s="37"/>
      <c r="Z230" s="38"/>
      <c r="AB230" s="38"/>
      <c r="AC230" s="37"/>
      <c r="AD230" s="39"/>
      <c r="AE230" s="39"/>
      <c r="AF230" s="38"/>
      <c r="AG230" s="37"/>
      <c r="AH230" s="37"/>
      <c r="AI230" s="37"/>
      <c r="AJ230" s="38"/>
      <c r="AK230" s="37"/>
      <c r="AL230" s="37"/>
      <c r="AM230" s="37"/>
      <c r="AN230" s="90"/>
      <c r="AO230" s="90"/>
      <c r="AP230" s="90"/>
      <c r="AQ230" s="90"/>
      <c r="AR230" s="90"/>
      <c r="AS230" s="90"/>
      <c r="AT230" s="90"/>
      <c r="AU230" s="90"/>
      <c r="AV230" s="90"/>
      <c r="AW230" s="90"/>
      <c r="AX230" s="199"/>
    </row>
    <row r="231" spans="3:50">
      <c r="C231" s="37"/>
      <c r="H231" s="37"/>
      <c r="I231" s="37"/>
      <c r="N231" s="37"/>
      <c r="Q231" s="38"/>
      <c r="V231" s="37"/>
      <c r="W231" s="37"/>
      <c r="X231" s="37"/>
      <c r="Y231" s="37"/>
      <c r="Z231" s="38"/>
      <c r="AB231" s="38"/>
      <c r="AC231" s="37"/>
      <c r="AD231" s="39"/>
      <c r="AE231" s="39"/>
      <c r="AF231" s="38"/>
      <c r="AG231" s="37"/>
      <c r="AH231" s="37"/>
      <c r="AI231" s="37"/>
      <c r="AJ231" s="38"/>
      <c r="AK231" s="37"/>
      <c r="AL231" s="37"/>
      <c r="AM231" s="37"/>
      <c r="AN231" s="90"/>
      <c r="AO231" s="90"/>
      <c r="AP231" s="90"/>
      <c r="AQ231" s="90"/>
      <c r="AR231" s="90"/>
      <c r="AS231" s="90"/>
      <c r="AT231" s="90"/>
      <c r="AU231" s="90"/>
      <c r="AV231" s="90"/>
      <c r="AW231" s="90"/>
      <c r="AX231" s="199"/>
    </row>
    <row r="232" spans="3:50">
      <c r="C232" s="37"/>
      <c r="H232" s="37"/>
      <c r="I232" s="37"/>
      <c r="N232" s="37"/>
      <c r="Q232" s="38"/>
      <c r="V232" s="37"/>
      <c r="W232" s="37"/>
      <c r="X232" s="37"/>
      <c r="Y232" s="37"/>
      <c r="Z232" s="38"/>
      <c r="AB232" s="38"/>
      <c r="AC232" s="37"/>
      <c r="AD232" s="39"/>
      <c r="AE232" s="39"/>
      <c r="AF232" s="38"/>
      <c r="AG232" s="37"/>
      <c r="AH232" s="37"/>
      <c r="AI232" s="37"/>
      <c r="AJ232" s="38"/>
      <c r="AK232" s="37"/>
      <c r="AL232" s="37"/>
      <c r="AM232" s="37"/>
      <c r="AN232" s="90"/>
      <c r="AO232" s="90"/>
      <c r="AP232" s="90"/>
      <c r="AQ232" s="90"/>
      <c r="AR232" s="90"/>
      <c r="AS232" s="90"/>
      <c r="AT232" s="90"/>
      <c r="AU232" s="90"/>
      <c r="AV232" s="90"/>
      <c r="AW232" s="90"/>
      <c r="AX232" s="199"/>
    </row>
    <row r="233" spans="3:50">
      <c r="C233" s="37"/>
      <c r="H233" s="37"/>
      <c r="I233" s="37"/>
      <c r="N233" s="37"/>
      <c r="Q233" s="38"/>
      <c r="V233" s="37"/>
      <c r="W233" s="37"/>
      <c r="X233" s="37"/>
      <c r="Y233" s="37"/>
      <c r="Z233" s="38"/>
      <c r="AB233" s="38"/>
      <c r="AC233" s="37"/>
      <c r="AD233" s="39"/>
      <c r="AE233" s="39"/>
      <c r="AF233" s="38"/>
      <c r="AG233" s="37"/>
      <c r="AH233" s="37"/>
      <c r="AI233" s="37"/>
      <c r="AJ233" s="38"/>
      <c r="AK233" s="37"/>
      <c r="AL233" s="37"/>
      <c r="AM233" s="37"/>
      <c r="AN233" s="90"/>
      <c r="AO233" s="90"/>
      <c r="AP233" s="90"/>
      <c r="AQ233" s="90"/>
      <c r="AR233" s="90"/>
      <c r="AS233" s="90"/>
      <c r="AT233" s="90"/>
      <c r="AU233" s="90"/>
      <c r="AV233" s="90"/>
      <c r="AW233" s="90"/>
      <c r="AX233" s="199"/>
    </row>
    <row r="234" spans="3:50">
      <c r="C234" s="37"/>
      <c r="H234" s="37"/>
      <c r="I234" s="37"/>
      <c r="N234" s="37"/>
      <c r="Q234" s="38"/>
      <c r="V234" s="37"/>
      <c r="W234" s="37"/>
      <c r="X234" s="37"/>
      <c r="Y234" s="37"/>
      <c r="Z234" s="38"/>
      <c r="AB234" s="38"/>
      <c r="AC234" s="37"/>
      <c r="AD234" s="39"/>
      <c r="AE234" s="39"/>
      <c r="AF234" s="38"/>
      <c r="AG234" s="37"/>
      <c r="AH234" s="37"/>
      <c r="AI234" s="37"/>
      <c r="AJ234" s="38"/>
      <c r="AK234" s="37"/>
      <c r="AL234" s="37"/>
      <c r="AM234" s="37"/>
      <c r="AN234" s="90"/>
      <c r="AO234" s="90"/>
      <c r="AP234" s="90"/>
      <c r="AQ234" s="90"/>
      <c r="AR234" s="90"/>
      <c r="AS234" s="90"/>
      <c r="AT234" s="90"/>
      <c r="AU234" s="90"/>
      <c r="AV234" s="90"/>
      <c r="AW234" s="90"/>
      <c r="AX234" s="199"/>
    </row>
    <row r="235" spans="3:50">
      <c r="C235" s="37"/>
      <c r="H235" s="37"/>
      <c r="I235" s="37"/>
      <c r="N235" s="37"/>
      <c r="Q235" s="38"/>
      <c r="V235" s="37"/>
      <c r="W235" s="37"/>
      <c r="X235" s="37"/>
      <c r="Y235" s="37"/>
      <c r="Z235" s="38"/>
      <c r="AB235" s="38"/>
      <c r="AC235" s="37"/>
      <c r="AD235" s="39"/>
      <c r="AE235" s="39"/>
      <c r="AF235" s="38"/>
      <c r="AG235" s="37"/>
      <c r="AH235" s="37"/>
      <c r="AI235" s="37"/>
      <c r="AJ235" s="38"/>
      <c r="AK235" s="37"/>
      <c r="AL235" s="37"/>
      <c r="AM235" s="37"/>
      <c r="AN235" s="90"/>
      <c r="AO235" s="90"/>
      <c r="AP235" s="90"/>
      <c r="AQ235" s="90"/>
      <c r="AR235" s="90"/>
      <c r="AS235" s="90"/>
      <c r="AT235" s="90"/>
      <c r="AU235" s="90"/>
      <c r="AV235" s="90"/>
      <c r="AW235" s="90"/>
      <c r="AX235" s="199"/>
    </row>
    <row r="236" spans="3:50">
      <c r="C236" s="37"/>
      <c r="H236" s="37"/>
      <c r="I236" s="37"/>
      <c r="N236" s="37"/>
      <c r="Q236" s="38"/>
      <c r="V236" s="37"/>
      <c r="W236" s="37"/>
      <c r="X236" s="37"/>
      <c r="Y236" s="37"/>
      <c r="Z236" s="38"/>
      <c r="AB236" s="38"/>
      <c r="AC236" s="37"/>
      <c r="AD236" s="39"/>
      <c r="AE236" s="39"/>
      <c r="AF236" s="38"/>
      <c r="AG236" s="37"/>
      <c r="AH236" s="37"/>
      <c r="AI236" s="37"/>
      <c r="AJ236" s="38"/>
      <c r="AK236" s="37"/>
      <c r="AL236" s="37"/>
      <c r="AM236" s="37"/>
      <c r="AN236" s="90"/>
      <c r="AO236" s="90"/>
      <c r="AP236" s="90"/>
      <c r="AQ236" s="90"/>
      <c r="AR236" s="90"/>
      <c r="AS236" s="90"/>
      <c r="AT236" s="90"/>
      <c r="AU236" s="90"/>
      <c r="AV236" s="90"/>
      <c r="AW236" s="90"/>
      <c r="AX236" s="199"/>
    </row>
    <row r="237" spans="3:50">
      <c r="C237" s="37"/>
      <c r="H237" s="37"/>
      <c r="I237" s="37"/>
      <c r="N237" s="37"/>
      <c r="Q237" s="38"/>
      <c r="V237" s="37"/>
      <c r="W237" s="37"/>
      <c r="X237" s="37"/>
      <c r="Y237" s="37"/>
      <c r="Z237" s="38"/>
      <c r="AB237" s="38"/>
      <c r="AC237" s="37"/>
      <c r="AD237" s="39"/>
      <c r="AE237" s="39"/>
      <c r="AF237" s="38"/>
      <c r="AG237" s="37"/>
      <c r="AH237" s="37"/>
      <c r="AI237" s="37"/>
      <c r="AJ237" s="38"/>
      <c r="AK237" s="37"/>
      <c r="AL237" s="37"/>
      <c r="AM237" s="37"/>
      <c r="AN237" s="90"/>
      <c r="AO237" s="90"/>
      <c r="AP237" s="90"/>
      <c r="AQ237" s="90"/>
      <c r="AR237" s="90"/>
      <c r="AS237" s="90"/>
      <c r="AT237" s="90"/>
      <c r="AU237" s="90"/>
      <c r="AV237" s="90"/>
      <c r="AW237" s="90"/>
      <c r="AX237" s="199"/>
    </row>
    <row r="238" spans="3:50">
      <c r="C238" s="37"/>
      <c r="H238" s="37"/>
      <c r="I238" s="37"/>
      <c r="N238" s="37"/>
      <c r="Q238" s="38"/>
      <c r="V238" s="37"/>
      <c r="W238" s="37"/>
      <c r="X238" s="37"/>
      <c r="Y238" s="37"/>
      <c r="Z238" s="38"/>
      <c r="AB238" s="38"/>
      <c r="AC238" s="37"/>
      <c r="AD238" s="39"/>
      <c r="AE238" s="39"/>
      <c r="AF238" s="38"/>
      <c r="AG238" s="37"/>
      <c r="AH238" s="37"/>
      <c r="AI238" s="37"/>
      <c r="AJ238" s="38"/>
      <c r="AK238" s="37"/>
      <c r="AL238" s="37"/>
      <c r="AM238" s="37"/>
      <c r="AN238" s="90"/>
      <c r="AO238" s="90"/>
      <c r="AP238" s="90"/>
      <c r="AQ238" s="90"/>
      <c r="AR238" s="90"/>
      <c r="AS238" s="90"/>
      <c r="AT238" s="90"/>
      <c r="AU238" s="90"/>
      <c r="AV238" s="90"/>
      <c r="AW238" s="90"/>
      <c r="AX238" s="199"/>
    </row>
    <row r="239" spans="3:50">
      <c r="C239" s="37"/>
      <c r="H239" s="37"/>
      <c r="I239" s="37"/>
      <c r="N239" s="37"/>
      <c r="Q239" s="38"/>
      <c r="V239" s="37"/>
      <c r="W239" s="37"/>
      <c r="X239" s="37"/>
      <c r="Y239" s="37"/>
      <c r="Z239" s="38"/>
      <c r="AB239" s="38"/>
      <c r="AC239" s="37"/>
      <c r="AD239" s="39"/>
      <c r="AE239" s="39"/>
      <c r="AF239" s="38"/>
      <c r="AG239" s="37"/>
      <c r="AH239" s="37"/>
      <c r="AI239" s="37"/>
      <c r="AJ239" s="38"/>
      <c r="AK239" s="37"/>
      <c r="AL239" s="37"/>
      <c r="AM239" s="37"/>
      <c r="AN239" s="90"/>
      <c r="AO239" s="90"/>
      <c r="AP239" s="90"/>
      <c r="AQ239" s="90"/>
      <c r="AR239" s="90"/>
      <c r="AS239" s="90"/>
      <c r="AT239" s="90"/>
      <c r="AU239" s="90"/>
      <c r="AV239" s="90"/>
      <c r="AW239" s="90"/>
      <c r="AX239" s="199"/>
    </row>
    <row r="240" spans="3:50">
      <c r="C240" s="37"/>
      <c r="H240" s="37"/>
      <c r="I240" s="37"/>
      <c r="N240" s="37"/>
      <c r="Q240" s="38"/>
      <c r="V240" s="37"/>
      <c r="W240" s="37"/>
      <c r="X240" s="37"/>
      <c r="Y240" s="37"/>
      <c r="Z240" s="38"/>
      <c r="AB240" s="38"/>
      <c r="AC240" s="37"/>
      <c r="AD240" s="39"/>
      <c r="AE240" s="39"/>
      <c r="AF240" s="38"/>
      <c r="AG240" s="37"/>
      <c r="AH240" s="37"/>
      <c r="AI240" s="37"/>
      <c r="AJ240" s="38"/>
      <c r="AK240" s="37"/>
      <c r="AL240" s="37"/>
      <c r="AM240" s="37"/>
      <c r="AN240" s="90"/>
      <c r="AO240" s="90"/>
      <c r="AP240" s="90"/>
      <c r="AQ240" s="90"/>
      <c r="AR240" s="90"/>
      <c r="AS240" s="90"/>
      <c r="AT240" s="90"/>
      <c r="AU240" s="90"/>
      <c r="AV240" s="90"/>
      <c r="AW240" s="90"/>
      <c r="AX240" s="199"/>
    </row>
    <row r="241" spans="3:50">
      <c r="C241" s="37"/>
      <c r="H241" s="37"/>
      <c r="I241" s="37"/>
      <c r="N241" s="37"/>
      <c r="Q241" s="38"/>
      <c r="V241" s="37"/>
      <c r="W241" s="37"/>
      <c r="X241" s="37"/>
      <c r="Y241" s="37"/>
      <c r="Z241" s="38"/>
      <c r="AB241" s="38"/>
      <c r="AC241" s="37"/>
      <c r="AD241" s="39"/>
      <c r="AE241" s="39"/>
      <c r="AF241" s="38"/>
      <c r="AG241" s="37"/>
      <c r="AH241" s="37"/>
      <c r="AI241" s="37"/>
      <c r="AJ241" s="38"/>
      <c r="AK241" s="37"/>
      <c r="AL241" s="37"/>
      <c r="AM241" s="37"/>
      <c r="AN241" s="90"/>
      <c r="AO241" s="90"/>
      <c r="AP241" s="90"/>
      <c r="AQ241" s="90"/>
      <c r="AR241" s="90"/>
      <c r="AS241" s="90"/>
      <c r="AT241" s="90"/>
      <c r="AU241" s="90"/>
      <c r="AV241" s="90"/>
      <c r="AW241" s="90"/>
      <c r="AX241" s="199"/>
    </row>
    <row r="242" spans="3:50">
      <c r="C242" s="37"/>
      <c r="H242" s="37"/>
      <c r="I242" s="37"/>
      <c r="N242" s="37"/>
      <c r="Q242" s="38"/>
      <c r="V242" s="37"/>
      <c r="W242" s="37"/>
      <c r="X242" s="37"/>
      <c r="Y242" s="37"/>
      <c r="Z242" s="38"/>
      <c r="AB242" s="38"/>
      <c r="AC242" s="37"/>
      <c r="AD242" s="39"/>
      <c r="AE242" s="39"/>
      <c r="AF242" s="38"/>
      <c r="AG242" s="37"/>
      <c r="AH242" s="37"/>
      <c r="AI242" s="37"/>
      <c r="AJ242" s="38"/>
      <c r="AK242" s="37"/>
      <c r="AL242" s="37"/>
      <c r="AM242" s="37"/>
      <c r="AN242" s="90"/>
      <c r="AO242" s="90"/>
      <c r="AP242" s="90"/>
      <c r="AQ242" s="90"/>
      <c r="AR242" s="90"/>
      <c r="AS242" s="90"/>
      <c r="AT242" s="90"/>
      <c r="AU242" s="90"/>
      <c r="AV242" s="90"/>
      <c r="AW242" s="90"/>
      <c r="AX242" s="199"/>
    </row>
    <row r="243" spans="3:50">
      <c r="C243" s="37"/>
      <c r="H243" s="37"/>
      <c r="I243" s="37"/>
      <c r="N243" s="37"/>
      <c r="Q243" s="38"/>
      <c r="V243" s="37"/>
      <c r="W243" s="37"/>
      <c r="X243" s="37"/>
      <c r="Y243" s="37"/>
      <c r="Z243" s="38"/>
      <c r="AB243" s="38"/>
      <c r="AC243" s="37"/>
      <c r="AD243" s="39"/>
      <c r="AE243" s="39"/>
      <c r="AF243" s="38"/>
      <c r="AG243" s="37"/>
      <c r="AH243" s="37"/>
      <c r="AI243" s="37"/>
      <c r="AJ243" s="38"/>
      <c r="AK243" s="37"/>
      <c r="AL243" s="37"/>
      <c r="AM243" s="37"/>
      <c r="AN243" s="90"/>
      <c r="AO243" s="90"/>
      <c r="AP243" s="90"/>
      <c r="AQ243" s="90"/>
      <c r="AR243" s="90"/>
      <c r="AS243" s="90"/>
      <c r="AT243" s="90"/>
      <c r="AU243" s="90"/>
      <c r="AV243" s="90"/>
      <c r="AW243" s="90"/>
      <c r="AX243" s="199"/>
    </row>
    <row r="244" spans="3:50">
      <c r="C244" s="37"/>
      <c r="H244" s="37"/>
      <c r="I244" s="37"/>
      <c r="N244" s="37"/>
      <c r="Q244" s="38"/>
      <c r="V244" s="37"/>
      <c r="W244" s="37"/>
      <c r="X244" s="37"/>
      <c r="Y244" s="37"/>
      <c r="Z244" s="38"/>
      <c r="AB244" s="38"/>
      <c r="AC244" s="37"/>
      <c r="AD244" s="39"/>
      <c r="AE244" s="39"/>
      <c r="AF244" s="38"/>
      <c r="AG244" s="37"/>
      <c r="AH244" s="37"/>
      <c r="AI244" s="37"/>
      <c r="AJ244" s="38"/>
      <c r="AK244" s="37"/>
      <c r="AL244" s="37"/>
      <c r="AM244" s="37"/>
      <c r="AN244" s="90"/>
      <c r="AO244" s="90"/>
      <c r="AP244" s="90"/>
      <c r="AQ244" s="90"/>
      <c r="AR244" s="90"/>
      <c r="AS244" s="90"/>
      <c r="AT244" s="90"/>
      <c r="AU244" s="90"/>
      <c r="AV244" s="90"/>
      <c r="AW244" s="90"/>
      <c r="AX244" s="199"/>
    </row>
    <row r="245" spans="3:50">
      <c r="C245" s="37"/>
      <c r="H245" s="37"/>
      <c r="I245" s="37"/>
      <c r="N245" s="37"/>
      <c r="Q245" s="38"/>
      <c r="V245" s="37"/>
      <c r="W245" s="37"/>
      <c r="X245" s="37"/>
      <c r="Y245" s="37"/>
      <c r="Z245" s="38"/>
      <c r="AB245" s="38"/>
      <c r="AC245" s="37"/>
      <c r="AD245" s="39"/>
      <c r="AE245" s="39"/>
      <c r="AF245" s="38"/>
      <c r="AG245" s="37"/>
      <c r="AH245" s="37"/>
      <c r="AI245" s="37"/>
      <c r="AJ245" s="38"/>
      <c r="AK245" s="37"/>
      <c r="AL245" s="37"/>
      <c r="AM245" s="37"/>
      <c r="AN245" s="90"/>
      <c r="AO245" s="90"/>
      <c r="AP245" s="90"/>
      <c r="AQ245" s="90"/>
      <c r="AR245" s="90"/>
      <c r="AS245" s="90"/>
      <c r="AT245" s="90"/>
      <c r="AU245" s="90"/>
      <c r="AV245" s="90"/>
      <c r="AW245" s="90"/>
      <c r="AX245" s="199"/>
    </row>
    <row r="246" spans="3:50">
      <c r="C246" s="37"/>
      <c r="H246" s="37"/>
      <c r="I246" s="37"/>
      <c r="N246" s="37"/>
      <c r="Q246" s="38"/>
      <c r="V246" s="37"/>
      <c r="W246" s="37"/>
      <c r="X246" s="37"/>
      <c r="Y246" s="37"/>
      <c r="Z246" s="38"/>
      <c r="AB246" s="38"/>
      <c r="AC246" s="37"/>
      <c r="AD246" s="39"/>
      <c r="AE246" s="39"/>
      <c r="AF246" s="38"/>
      <c r="AG246" s="37"/>
      <c r="AH246" s="37"/>
      <c r="AI246" s="37"/>
      <c r="AJ246" s="38"/>
      <c r="AK246" s="37"/>
      <c r="AL246" s="37"/>
      <c r="AM246" s="37"/>
      <c r="AN246" s="90"/>
      <c r="AO246" s="90"/>
      <c r="AP246" s="90"/>
      <c r="AQ246" s="90"/>
      <c r="AR246" s="90"/>
      <c r="AS246" s="90"/>
      <c r="AT246" s="90"/>
      <c r="AU246" s="90"/>
      <c r="AV246" s="90"/>
      <c r="AW246" s="90"/>
      <c r="AX246" s="199"/>
    </row>
    <row r="247" spans="3:50">
      <c r="C247" s="37"/>
      <c r="H247" s="37"/>
      <c r="I247" s="37"/>
      <c r="N247" s="37"/>
      <c r="Q247" s="38"/>
      <c r="V247" s="37"/>
      <c r="W247" s="37"/>
      <c r="X247" s="37"/>
      <c r="Y247" s="37"/>
      <c r="Z247" s="38"/>
      <c r="AB247" s="38"/>
      <c r="AC247" s="37"/>
      <c r="AD247" s="39"/>
      <c r="AE247" s="39"/>
      <c r="AF247" s="38"/>
      <c r="AG247" s="37"/>
      <c r="AH247" s="37"/>
      <c r="AI247" s="37"/>
      <c r="AJ247" s="38"/>
      <c r="AK247" s="37"/>
      <c r="AL247" s="37"/>
      <c r="AM247" s="37"/>
      <c r="AN247" s="90"/>
      <c r="AO247" s="90"/>
      <c r="AP247" s="90"/>
      <c r="AQ247" s="90"/>
      <c r="AR247" s="90"/>
      <c r="AS247" s="90"/>
      <c r="AT247" s="90"/>
      <c r="AU247" s="90"/>
      <c r="AV247" s="90"/>
      <c r="AW247" s="90"/>
      <c r="AX247" s="199"/>
    </row>
    <row r="248" spans="3:50">
      <c r="C248" s="37"/>
      <c r="H248" s="37"/>
      <c r="I248" s="37"/>
      <c r="N248" s="37"/>
      <c r="Q248" s="38"/>
      <c r="V248" s="37"/>
      <c r="W248" s="37"/>
      <c r="X248" s="37"/>
      <c r="Y248" s="37"/>
      <c r="Z248" s="38"/>
      <c r="AB248" s="38"/>
      <c r="AC248" s="37"/>
      <c r="AD248" s="39"/>
      <c r="AE248" s="39"/>
      <c r="AF248" s="38"/>
      <c r="AG248" s="37"/>
      <c r="AH248" s="37"/>
      <c r="AI248" s="37"/>
      <c r="AJ248" s="38"/>
      <c r="AK248" s="37"/>
      <c r="AL248" s="37"/>
      <c r="AM248" s="37"/>
      <c r="AN248" s="90"/>
      <c r="AO248" s="90"/>
      <c r="AP248" s="90"/>
      <c r="AQ248" s="90"/>
      <c r="AR248" s="90"/>
      <c r="AS248" s="90"/>
      <c r="AT248" s="90"/>
      <c r="AU248" s="90"/>
      <c r="AV248" s="90"/>
      <c r="AW248" s="90"/>
      <c r="AX248" s="199"/>
    </row>
    <row r="249" spans="3:50">
      <c r="C249" s="37"/>
      <c r="H249" s="37"/>
      <c r="I249" s="37"/>
      <c r="N249" s="37"/>
      <c r="Q249" s="38"/>
      <c r="V249" s="37"/>
      <c r="W249" s="37"/>
      <c r="X249" s="37"/>
      <c r="Y249" s="37"/>
      <c r="Z249" s="38"/>
      <c r="AB249" s="38"/>
      <c r="AC249" s="37"/>
      <c r="AD249" s="39"/>
      <c r="AE249" s="39"/>
      <c r="AF249" s="38"/>
      <c r="AG249" s="37"/>
      <c r="AH249" s="37"/>
      <c r="AI249" s="37"/>
      <c r="AJ249" s="38"/>
      <c r="AK249" s="37"/>
      <c r="AL249" s="37"/>
      <c r="AM249" s="37"/>
      <c r="AN249" s="90"/>
      <c r="AO249" s="90"/>
      <c r="AP249" s="90"/>
      <c r="AQ249" s="90"/>
      <c r="AR249" s="90"/>
      <c r="AS249" s="90"/>
      <c r="AT249" s="90"/>
      <c r="AU249" s="90"/>
      <c r="AV249" s="90"/>
      <c r="AW249" s="90"/>
      <c r="AX249" s="199"/>
    </row>
    <row r="250" spans="3:50">
      <c r="C250" s="37"/>
      <c r="H250" s="37"/>
      <c r="I250" s="37"/>
      <c r="N250" s="37"/>
      <c r="Q250" s="38"/>
      <c r="V250" s="37"/>
      <c r="W250" s="37"/>
      <c r="X250" s="37"/>
      <c r="Y250" s="37"/>
      <c r="Z250" s="38"/>
      <c r="AB250" s="38"/>
      <c r="AC250" s="37"/>
      <c r="AD250" s="39"/>
      <c r="AE250" s="39"/>
      <c r="AF250" s="38"/>
      <c r="AG250" s="37"/>
      <c r="AH250" s="37"/>
      <c r="AI250" s="37"/>
      <c r="AJ250" s="38"/>
      <c r="AK250" s="37"/>
      <c r="AL250" s="37"/>
      <c r="AM250" s="37"/>
      <c r="AN250" s="90"/>
      <c r="AO250" s="90"/>
      <c r="AP250" s="90"/>
      <c r="AQ250" s="90"/>
      <c r="AR250" s="90"/>
      <c r="AS250" s="90"/>
      <c r="AT250" s="90"/>
      <c r="AU250" s="90"/>
      <c r="AV250" s="90"/>
      <c r="AW250" s="90"/>
      <c r="AX250" s="199"/>
    </row>
    <row r="251" spans="3:50">
      <c r="C251" s="37"/>
      <c r="H251" s="37"/>
      <c r="I251" s="37"/>
      <c r="N251" s="37"/>
      <c r="Q251" s="38"/>
      <c r="V251" s="37"/>
      <c r="W251" s="37"/>
      <c r="X251" s="37"/>
      <c r="Y251" s="37"/>
      <c r="Z251" s="38"/>
      <c r="AB251" s="38"/>
      <c r="AC251" s="37"/>
      <c r="AD251" s="39"/>
      <c r="AE251" s="39"/>
      <c r="AF251" s="38"/>
      <c r="AG251" s="37"/>
      <c r="AH251" s="37"/>
      <c r="AI251" s="37"/>
      <c r="AJ251" s="38"/>
      <c r="AK251" s="37"/>
      <c r="AL251" s="37"/>
      <c r="AM251" s="37"/>
      <c r="AN251" s="90"/>
      <c r="AO251" s="90"/>
      <c r="AP251" s="90"/>
      <c r="AQ251" s="90"/>
      <c r="AR251" s="90"/>
      <c r="AS251" s="90"/>
      <c r="AT251" s="90"/>
      <c r="AU251" s="90"/>
      <c r="AV251" s="90"/>
      <c r="AW251" s="90"/>
      <c r="AX251" s="199"/>
    </row>
    <row r="252" spans="3:50">
      <c r="C252" s="37"/>
      <c r="H252" s="37"/>
      <c r="I252" s="37"/>
      <c r="N252" s="37"/>
      <c r="Q252" s="38"/>
      <c r="V252" s="37"/>
      <c r="W252" s="37"/>
      <c r="X252" s="37"/>
      <c r="Y252" s="37"/>
      <c r="Z252" s="38"/>
      <c r="AB252" s="38"/>
      <c r="AC252" s="37"/>
      <c r="AD252" s="39"/>
      <c r="AE252" s="39"/>
      <c r="AF252" s="38"/>
      <c r="AG252" s="37"/>
      <c r="AH252" s="37"/>
      <c r="AI252" s="37"/>
      <c r="AJ252" s="38"/>
      <c r="AK252" s="37"/>
      <c r="AL252" s="37"/>
      <c r="AM252" s="37"/>
      <c r="AN252" s="90"/>
      <c r="AO252" s="90"/>
      <c r="AP252" s="90"/>
      <c r="AQ252" s="90"/>
      <c r="AR252" s="90"/>
      <c r="AS252" s="90"/>
      <c r="AT252" s="90"/>
      <c r="AU252" s="90"/>
      <c r="AV252" s="90"/>
      <c r="AW252" s="90"/>
      <c r="AX252" s="199"/>
    </row>
    <row r="253" spans="3:50">
      <c r="C253" s="37"/>
      <c r="H253" s="37"/>
      <c r="I253" s="37"/>
      <c r="N253" s="37"/>
      <c r="Q253" s="38"/>
      <c r="V253" s="37"/>
      <c r="W253" s="37"/>
      <c r="X253" s="37"/>
      <c r="Y253" s="37"/>
      <c r="Z253" s="38"/>
      <c r="AB253" s="38"/>
      <c r="AC253" s="37"/>
      <c r="AD253" s="39"/>
      <c r="AE253" s="39"/>
      <c r="AF253" s="38"/>
      <c r="AG253" s="37"/>
      <c r="AH253" s="37"/>
      <c r="AI253" s="37"/>
      <c r="AJ253" s="38"/>
      <c r="AK253" s="37"/>
      <c r="AL253" s="37"/>
      <c r="AM253" s="37"/>
      <c r="AN253" s="90"/>
      <c r="AO253" s="90"/>
      <c r="AP253" s="90"/>
      <c r="AQ253" s="90"/>
      <c r="AR253" s="90"/>
      <c r="AS253" s="90"/>
      <c r="AT253" s="90"/>
      <c r="AU253" s="90"/>
      <c r="AV253" s="90"/>
      <c r="AW253" s="90"/>
      <c r="AX253" s="199"/>
    </row>
    <row r="254" spans="3:50">
      <c r="C254" s="37"/>
      <c r="H254" s="37"/>
      <c r="I254" s="37"/>
      <c r="N254" s="37"/>
      <c r="Q254" s="38"/>
      <c r="V254" s="37"/>
      <c r="W254" s="37"/>
      <c r="X254" s="37"/>
      <c r="Y254" s="37"/>
      <c r="Z254" s="38"/>
      <c r="AB254" s="38"/>
      <c r="AC254" s="37"/>
      <c r="AD254" s="39"/>
      <c r="AE254" s="39"/>
      <c r="AF254" s="38"/>
      <c r="AG254" s="37"/>
      <c r="AH254" s="37"/>
      <c r="AI254" s="37"/>
      <c r="AJ254" s="38"/>
      <c r="AK254" s="37"/>
      <c r="AL254" s="37"/>
      <c r="AM254" s="37"/>
      <c r="AN254" s="90"/>
      <c r="AO254" s="90"/>
      <c r="AP254" s="90"/>
      <c r="AQ254" s="90"/>
      <c r="AR254" s="90"/>
      <c r="AS254" s="90"/>
      <c r="AT254" s="90"/>
      <c r="AU254" s="90"/>
      <c r="AV254" s="90"/>
      <c r="AW254" s="90"/>
      <c r="AX254" s="199"/>
    </row>
    <row r="255" spans="3:50">
      <c r="C255" s="37"/>
      <c r="H255" s="37"/>
      <c r="I255" s="37"/>
      <c r="N255" s="37"/>
      <c r="Q255" s="38"/>
      <c r="V255" s="37"/>
      <c r="W255" s="37"/>
      <c r="X255" s="37"/>
      <c r="Y255" s="37"/>
      <c r="Z255" s="38"/>
      <c r="AB255" s="38"/>
      <c r="AC255" s="37"/>
      <c r="AD255" s="39"/>
      <c r="AE255" s="39"/>
      <c r="AF255" s="38"/>
      <c r="AG255" s="37"/>
      <c r="AH255" s="37"/>
      <c r="AI255" s="37"/>
      <c r="AJ255" s="38"/>
      <c r="AK255" s="37"/>
      <c r="AL255" s="37"/>
      <c r="AM255" s="37"/>
      <c r="AN255" s="90"/>
      <c r="AO255" s="90"/>
      <c r="AP255" s="90"/>
      <c r="AQ255" s="90"/>
      <c r="AR255" s="90"/>
      <c r="AS255" s="90"/>
      <c r="AT255" s="90"/>
      <c r="AU255" s="90"/>
      <c r="AV255" s="90"/>
      <c r="AW255" s="90"/>
      <c r="AX255" s="199"/>
    </row>
    <row r="256" spans="3:50">
      <c r="C256" s="37"/>
      <c r="H256" s="37"/>
      <c r="I256" s="37"/>
      <c r="N256" s="37"/>
      <c r="Q256" s="38"/>
      <c r="V256" s="37"/>
      <c r="W256" s="37"/>
      <c r="X256" s="37"/>
      <c r="Y256" s="37"/>
      <c r="Z256" s="38"/>
      <c r="AB256" s="38"/>
      <c r="AC256" s="37"/>
      <c r="AD256" s="39"/>
      <c r="AE256" s="39"/>
      <c r="AF256" s="38"/>
      <c r="AG256" s="37"/>
      <c r="AH256" s="37"/>
      <c r="AI256" s="37"/>
      <c r="AJ256" s="38"/>
      <c r="AK256" s="37"/>
      <c r="AL256" s="37"/>
      <c r="AM256" s="37"/>
      <c r="AN256" s="90"/>
      <c r="AO256" s="90"/>
      <c r="AP256" s="90"/>
      <c r="AQ256" s="90"/>
      <c r="AR256" s="90"/>
      <c r="AS256" s="90"/>
      <c r="AT256" s="90"/>
      <c r="AU256" s="90"/>
      <c r="AV256" s="90"/>
      <c r="AW256" s="90"/>
      <c r="AX256" s="199"/>
    </row>
    <row r="257" spans="3:50">
      <c r="C257" s="37"/>
      <c r="H257" s="37"/>
      <c r="I257" s="37"/>
      <c r="N257" s="37"/>
      <c r="Q257" s="38"/>
      <c r="V257" s="37"/>
      <c r="W257" s="37"/>
      <c r="X257" s="37"/>
      <c r="Y257" s="37"/>
      <c r="Z257" s="38"/>
      <c r="AB257" s="38"/>
      <c r="AC257" s="37"/>
      <c r="AD257" s="39"/>
      <c r="AE257" s="39"/>
      <c r="AF257" s="38"/>
      <c r="AG257" s="37"/>
      <c r="AH257" s="37"/>
      <c r="AI257" s="37"/>
      <c r="AJ257" s="38"/>
      <c r="AK257" s="37"/>
      <c r="AL257" s="37"/>
      <c r="AM257" s="37"/>
      <c r="AN257" s="90"/>
      <c r="AO257" s="90"/>
      <c r="AP257" s="90"/>
      <c r="AQ257" s="90"/>
      <c r="AR257" s="90"/>
      <c r="AS257" s="90"/>
      <c r="AT257" s="90"/>
      <c r="AU257" s="90"/>
      <c r="AV257" s="90"/>
      <c r="AW257" s="90"/>
      <c r="AX257" s="199"/>
    </row>
    <row r="258" spans="3:50">
      <c r="C258" s="37"/>
      <c r="H258" s="37"/>
      <c r="I258" s="37"/>
      <c r="N258" s="37"/>
      <c r="Q258" s="38"/>
      <c r="V258" s="37"/>
      <c r="W258" s="37"/>
      <c r="X258" s="37"/>
      <c r="Y258" s="37"/>
      <c r="Z258" s="38"/>
      <c r="AB258" s="38"/>
      <c r="AC258" s="37"/>
      <c r="AD258" s="39"/>
      <c r="AE258" s="39"/>
      <c r="AF258" s="38"/>
      <c r="AG258" s="37"/>
      <c r="AH258" s="37"/>
      <c r="AI258" s="37"/>
      <c r="AJ258" s="38"/>
      <c r="AK258" s="37"/>
      <c r="AL258" s="37"/>
      <c r="AM258" s="37"/>
      <c r="AN258" s="90"/>
      <c r="AO258" s="90"/>
      <c r="AP258" s="90"/>
      <c r="AQ258" s="90"/>
      <c r="AR258" s="90"/>
      <c r="AS258" s="90"/>
      <c r="AT258" s="90"/>
      <c r="AU258" s="90"/>
      <c r="AV258" s="90"/>
      <c r="AW258" s="90"/>
      <c r="AX258" s="199"/>
    </row>
    <row r="259" spans="3:50">
      <c r="C259" s="37"/>
      <c r="H259" s="37"/>
      <c r="I259" s="37"/>
      <c r="N259" s="37"/>
      <c r="Q259" s="38"/>
      <c r="V259" s="37"/>
      <c r="W259" s="37"/>
      <c r="X259" s="37"/>
      <c r="Y259" s="37"/>
      <c r="Z259" s="38"/>
      <c r="AB259" s="38"/>
      <c r="AC259" s="37"/>
      <c r="AD259" s="39"/>
      <c r="AE259" s="39"/>
      <c r="AF259" s="38"/>
      <c r="AG259" s="37"/>
      <c r="AH259" s="37"/>
      <c r="AI259" s="37"/>
      <c r="AJ259" s="38"/>
      <c r="AK259" s="37"/>
      <c r="AL259" s="37"/>
      <c r="AM259" s="37"/>
      <c r="AN259" s="90"/>
      <c r="AO259" s="90"/>
      <c r="AP259" s="90"/>
      <c r="AQ259" s="90"/>
      <c r="AR259" s="90"/>
      <c r="AS259" s="90"/>
      <c r="AT259" s="90"/>
      <c r="AU259" s="90"/>
      <c r="AV259" s="90"/>
      <c r="AW259" s="90"/>
      <c r="AX259" s="199"/>
    </row>
    <row r="260" spans="3:50">
      <c r="C260" s="37"/>
      <c r="H260" s="37"/>
      <c r="I260" s="37"/>
      <c r="N260" s="37"/>
      <c r="Q260" s="38"/>
      <c r="V260" s="37"/>
      <c r="W260" s="37"/>
      <c r="X260" s="37"/>
      <c r="Y260" s="37"/>
      <c r="Z260" s="38"/>
      <c r="AB260" s="38"/>
      <c r="AC260" s="37"/>
      <c r="AD260" s="39"/>
      <c r="AE260" s="39"/>
      <c r="AF260" s="38"/>
      <c r="AG260" s="37"/>
      <c r="AH260" s="37"/>
      <c r="AI260" s="37"/>
      <c r="AJ260" s="38"/>
      <c r="AK260" s="37"/>
      <c r="AL260" s="37"/>
      <c r="AM260" s="37"/>
      <c r="AN260" s="90"/>
      <c r="AO260" s="90"/>
      <c r="AP260" s="90"/>
      <c r="AQ260" s="90"/>
      <c r="AR260" s="90"/>
      <c r="AS260" s="90"/>
      <c r="AT260" s="90"/>
      <c r="AU260" s="90"/>
      <c r="AV260" s="90"/>
      <c r="AW260" s="90"/>
      <c r="AX260" s="199"/>
    </row>
    <row r="261" spans="3:50">
      <c r="C261" s="37"/>
      <c r="H261" s="37"/>
      <c r="I261" s="37"/>
      <c r="N261" s="37"/>
      <c r="Q261" s="38"/>
      <c r="V261" s="37"/>
      <c r="W261" s="37"/>
      <c r="X261" s="37"/>
      <c r="Y261" s="37"/>
      <c r="Z261" s="38"/>
      <c r="AB261" s="38"/>
      <c r="AC261" s="37"/>
      <c r="AD261" s="39"/>
      <c r="AE261" s="39"/>
      <c r="AF261" s="38"/>
      <c r="AG261" s="37"/>
      <c r="AH261" s="37"/>
      <c r="AI261" s="37"/>
      <c r="AJ261" s="38"/>
      <c r="AK261" s="37"/>
      <c r="AL261" s="37"/>
      <c r="AM261" s="37"/>
      <c r="AN261" s="90"/>
      <c r="AO261" s="90"/>
      <c r="AP261" s="90"/>
      <c r="AQ261" s="90"/>
      <c r="AR261" s="90"/>
      <c r="AS261" s="90"/>
      <c r="AT261" s="90"/>
      <c r="AU261" s="90"/>
      <c r="AV261" s="90"/>
      <c r="AW261" s="90"/>
      <c r="AX261" s="199"/>
    </row>
    <row r="262" spans="3:50">
      <c r="C262" s="37"/>
      <c r="H262" s="37"/>
      <c r="I262" s="37"/>
      <c r="N262" s="37"/>
      <c r="Q262" s="38"/>
      <c r="V262" s="37"/>
      <c r="W262" s="37"/>
      <c r="X262" s="37"/>
      <c r="Y262" s="37"/>
      <c r="Z262" s="38"/>
      <c r="AB262" s="38"/>
      <c r="AC262" s="37"/>
      <c r="AD262" s="39"/>
      <c r="AE262" s="39"/>
      <c r="AF262" s="38"/>
      <c r="AG262" s="37"/>
      <c r="AH262" s="37"/>
      <c r="AI262" s="37"/>
      <c r="AJ262" s="38"/>
      <c r="AK262" s="37"/>
      <c r="AL262" s="37"/>
      <c r="AM262" s="37"/>
      <c r="AN262" s="90"/>
      <c r="AO262" s="90"/>
      <c r="AP262" s="90"/>
      <c r="AQ262" s="90"/>
      <c r="AR262" s="90"/>
      <c r="AS262" s="90"/>
      <c r="AT262" s="90"/>
      <c r="AU262" s="90"/>
      <c r="AV262" s="90"/>
      <c r="AW262" s="90"/>
      <c r="AX262" s="199"/>
    </row>
    <row r="263" spans="3:50">
      <c r="C263" s="37"/>
      <c r="H263" s="37"/>
      <c r="I263" s="37"/>
      <c r="N263" s="37"/>
      <c r="Q263" s="38"/>
      <c r="V263" s="37"/>
      <c r="W263" s="37"/>
      <c r="X263" s="37"/>
      <c r="Y263" s="37"/>
      <c r="Z263" s="38"/>
      <c r="AB263" s="38"/>
      <c r="AC263" s="37"/>
      <c r="AD263" s="39"/>
      <c r="AE263" s="39"/>
      <c r="AF263" s="38"/>
      <c r="AG263" s="37"/>
      <c r="AH263" s="37"/>
      <c r="AI263" s="37"/>
      <c r="AJ263" s="38"/>
      <c r="AK263" s="37"/>
      <c r="AL263" s="37"/>
      <c r="AM263" s="37"/>
      <c r="AN263" s="90"/>
      <c r="AO263" s="90"/>
      <c r="AP263" s="90"/>
      <c r="AQ263" s="90"/>
      <c r="AR263" s="90"/>
      <c r="AS263" s="90"/>
      <c r="AT263" s="90"/>
      <c r="AU263" s="90"/>
      <c r="AV263" s="90"/>
      <c r="AW263" s="90"/>
      <c r="AX263" s="199"/>
    </row>
    <row r="264" spans="3:50">
      <c r="C264" s="37"/>
      <c r="H264" s="37"/>
      <c r="I264" s="37"/>
      <c r="N264" s="37"/>
      <c r="Q264" s="38"/>
      <c r="V264" s="37"/>
      <c r="W264" s="37"/>
      <c r="X264" s="37"/>
      <c r="Y264" s="37"/>
      <c r="Z264" s="38"/>
      <c r="AB264" s="38"/>
      <c r="AC264" s="37"/>
      <c r="AD264" s="39"/>
      <c r="AE264" s="39"/>
      <c r="AF264" s="38"/>
      <c r="AG264" s="37"/>
      <c r="AH264" s="37"/>
      <c r="AI264" s="37"/>
      <c r="AJ264" s="38"/>
      <c r="AK264" s="37"/>
      <c r="AL264" s="37"/>
      <c r="AM264" s="37"/>
      <c r="AN264" s="90"/>
      <c r="AO264" s="90"/>
      <c r="AP264" s="90"/>
      <c r="AQ264" s="90"/>
      <c r="AR264" s="90"/>
      <c r="AS264" s="90"/>
      <c r="AT264" s="90"/>
      <c r="AU264" s="90"/>
      <c r="AV264" s="90"/>
      <c r="AW264" s="90"/>
      <c r="AX264" s="199"/>
    </row>
    <row r="265" spans="3:50">
      <c r="C265" s="37"/>
      <c r="H265" s="37"/>
      <c r="I265" s="37"/>
      <c r="N265" s="37"/>
      <c r="Q265" s="38"/>
      <c r="V265" s="37"/>
      <c r="W265" s="37"/>
      <c r="X265" s="37"/>
      <c r="Y265" s="37"/>
      <c r="Z265" s="38"/>
      <c r="AB265" s="38"/>
      <c r="AC265" s="37"/>
      <c r="AD265" s="39"/>
      <c r="AE265" s="39"/>
      <c r="AF265" s="38"/>
      <c r="AG265" s="37"/>
      <c r="AH265" s="37"/>
      <c r="AI265" s="37"/>
      <c r="AJ265" s="38"/>
      <c r="AK265" s="37"/>
      <c r="AL265" s="37"/>
      <c r="AM265" s="37"/>
      <c r="AN265" s="90"/>
      <c r="AO265" s="90"/>
      <c r="AP265" s="90"/>
      <c r="AQ265" s="90"/>
      <c r="AR265" s="90"/>
      <c r="AS265" s="90"/>
      <c r="AT265" s="90"/>
      <c r="AU265" s="90"/>
      <c r="AV265" s="90"/>
      <c r="AW265" s="90"/>
      <c r="AX265" s="199"/>
    </row>
    <row r="266" spans="3:50">
      <c r="C266" s="37"/>
      <c r="H266" s="37"/>
      <c r="I266" s="37"/>
      <c r="N266" s="37"/>
      <c r="Q266" s="38"/>
      <c r="V266" s="37"/>
      <c r="W266" s="37"/>
      <c r="X266" s="37"/>
      <c r="Y266" s="37"/>
      <c r="Z266" s="38"/>
      <c r="AB266" s="38"/>
      <c r="AC266" s="37"/>
      <c r="AD266" s="39"/>
      <c r="AE266" s="39"/>
      <c r="AF266" s="38"/>
      <c r="AG266" s="37"/>
      <c r="AH266" s="37"/>
      <c r="AI266" s="37"/>
      <c r="AJ266" s="38"/>
      <c r="AK266" s="37"/>
      <c r="AL266" s="37"/>
      <c r="AM266" s="37"/>
      <c r="AN266" s="90"/>
      <c r="AO266" s="90"/>
      <c r="AP266" s="90"/>
      <c r="AQ266" s="90"/>
      <c r="AR266" s="90"/>
      <c r="AS266" s="90"/>
      <c r="AT266" s="90"/>
      <c r="AU266" s="90"/>
      <c r="AV266" s="90"/>
      <c r="AW266" s="90"/>
      <c r="AX266" s="199"/>
    </row>
    <row r="267" spans="3:50">
      <c r="C267" s="37"/>
      <c r="H267" s="37"/>
      <c r="I267" s="37"/>
      <c r="N267" s="37"/>
      <c r="Q267" s="38"/>
      <c r="V267" s="37"/>
      <c r="W267" s="37"/>
      <c r="X267" s="37"/>
      <c r="Y267" s="37"/>
      <c r="Z267" s="38"/>
      <c r="AB267" s="38"/>
      <c r="AC267" s="37"/>
      <c r="AD267" s="39"/>
      <c r="AE267" s="39"/>
      <c r="AF267" s="38"/>
      <c r="AG267" s="37"/>
      <c r="AH267" s="37"/>
      <c r="AI267" s="37"/>
      <c r="AJ267" s="38"/>
      <c r="AK267" s="37"/>
      <c r="AL267" s="37"/>
      <c r="AM267" s="37"/>
      <c r="AN267" s="90"/>
      <c r="AO267" s="90"/>
      <c r="AP267" s="90"/>
      <c r="AQ267" s="90"/>
      <c r="AR267" s="90"/>
      <c r="AS267" s="90"/>
      <c r="AT267" s="90"/>
      <c r="AU267" s="90"/>
      <c r="AV267" s="90"/>
      <c r="AW267" s="90"/>
      <c r="AX267" s="199"/>
    </row>
    <row r="268" spans="3:50">
      <c r="C268" s="37"/>
      <c r="H268" s="37"/>
      <c r="I268" s="37"/>
      <c r="N268" s="37"/>
      <c r="Q268" s="38"/>
      <c r="V268" s="37"/>
      <c r="W268" s="37"/>
      <c r="X268" s="37"/>
      <c r="Y268" s="37"/>
      <c r="Z268" s="38"/>
      <c r="AB268" s="38"/>
      <c r="AC268" s="37"/>
      <c r="AD268" s="39"/>
      <c r="AE268" s="39"/>
      <c r="AF268" s="38"/>
      <c r="AG268" s="37"/>
      <c r="AH268" s="37"/>
      <c r="AI268" s="37"/>
      <c r="AJ268" s="38"/>
      <c r="AK268" s="37"/>
      <c r="AL268" s="37"/>
      <c r="AM268" s="37"/>
      <c r="AN268" s="90"/>
      <c r="AO268" s="90"/>
      <c r="AP268" s="90"/>
      <c r="AQ268" s="90"/>
      <c r="AR268" s="90"/>
      <c r="AS268" s="90"/>
      <c r="AT268" s="90"/>
      <c r="AU268" s="90"/>
      <c r="AV268" s="90"/>
      <c r="AW268" s="90"/>
      <c r="AX268" s="199"/>
    </row>
    <row r="269" spans="3:50">
      <c r="C269" s="37"/>
      <c r="H269" s="37"/>
      <c r="I269" s="37"/>
      <c r="N269" s="37"/>
      <c r="Q269" s="38"/>
      <c r="V269" s="37"/>
      <c r="W269" s="37"/>
      <c r="X269" s="37"/>
      <c r="Y269" s="37"/>
      <c r="Z269" s="38"/>
      <c r="AB269" s="38"/>
      <c r="AC269" s="37"/>
      <c r="AD269" s="39"/>
      <c r="AE269" s="39"/>
      <c r="AF269" s="38"/>
      <c r="AG269" s="37"/>
      <c r="AH269" s="37"/>
      <c r="AI269" s="37"/>
      <c r="AJ269" s="38"/>
      <c r="AK269" s="37"/>
      <c r="AL269" s="37"/>
      <c r="AM269" s="37"/>
      <c r="AN269" s="90"/>
      <c r="AO269" s="90"/>
      <c r="AP269" s="90"/>
      <c r="AQ269" s="90"/>
      <c r="AR269" s="90"/>
      <c r="AS269" s="90"/>
      <c r="AT269" s="90"/>
      <c r="AU269" s="90"/>
      <c r="AV269" s="90"/>
      <c r="AW269" s="90"/>
      <c r="AX269" s="199"/>
    </row>
    <row r="270" spans="3:50">
      <c r="C270" s="37"/>
      <c r="H270" s="37"/>
      <c r="I270" s="37"/>
      <c r="N270" s="37"/>
      <c r="Q270" s="38"/>
      <c r="V270" s="37"/>
      <c r="W270" s="37"/>
      <c r="X270" s="37"/>
      <c r="Y270" s="37"/>
      <c r="Z270" s="38"/>
      <c r="AB270" s="38"/>
      <c r="AC270" s="37"/>
      <c r="AD270" s="39"/>
      <c r="AE270" s="39"/>
      <c r="AF270" s="38"/>
      <c r="AG270" s="37"/>
      <c r="AH270" s="37"/>
      <c r="AI270" s="37"/>
      <c r="AJ270" s="38"/>
      <c r="AK270" s="37"/>
      <c r="AL270" s="37"/>
      <c r="AM270" s="37"/>
      <c r="AN270" s="90"/>
      <c r="AO270" s="90"/>
      <c r="AP270" s="90"/>
      <c r="AQ270" s="90"/>
      <c r="AR270" s="90"/>
      <c r="AS270" s="90"/>
      <c r="AT270" s="90"/>
      <c r="AU270" s="90"/>
      <c r="AV270" s="90"/>
      <c r="AW270" s="90"/>
      <c r="AX270" s="199"/>
    </row>
    <row r="271" spans="3:50">
      <c r="C271" s="37"/>
      <c r="H271" s="37"/>
      <c r="I271" s="37"/>
      <c r="N271" s="37"/>
      <c r="Q271" s="38"/>
      <c r="V271" s="37"/>
      <c r="W271" s="37"/>
      <c r="X271" s="37"/>
      <c r="Y271" s="37"/>
      <c r="Z271" s="38"/>
      <c r="AB271" s="38"/>
      <c r="AC271" s="37"/>
      <c r="AD271" s="39"/>
      <c r="AE271" s="39"/>
      <c r="AF271" s="38"/>
      <c r="AG271" s="37"/>
      <c r="AH271" s="37"/>
      <c r="AI271" s="37"/>
      <c r="AJ271" s="38"/>
      <c r="AK271" s="37"/>
      <c r="AL271" s="37"/>
      <c r="AM271" s="37"/>
      <c r="AN271" s="90"/>
      <c r="AO271" s="90"/>
      <c r="AP271" s="90"/>
      <c r="AQ271" s="90"/>
      <c r="AR271" s="90"/>
      <c r="AS271" s="90"/>
      <c r="AT271" s="90"/>
      <c r="AU271" s="90"/>
      <c r="AV271" s="90"/>
      <c r="AW271" s="90"/>
      <c r="AX271" s="199"/>
    </row>
    <row r="272" spans="3:50">
      <c r="C272" s="37"/>
      <c r="H272" s="37"/>
      <c r="I272" s="37"/>
      <c r="N272" s="37"/>
      <c r="Q272" s="38"/>
      <c r="V272" s="37"/>
      <c r="W272" s="37"/>
      <c r="X272" s="37"/>
      <c r="Y272" s="37"/>
      <c r="Z272" s="38"/>
      <c r="AB272" s="38"/>
      <c r="AC272" s="37"/>
      <c r="AD272" s="39"/>
      <c r="AE272" s="39"/>
      <c r="AF272" s="38"/>
      <c r="AG272" s="37"/>
      <c r="AH272" s="37"/>
      <c r="AI272" s="37"/>
      <c r="AJ272" s="38"/>
      <c r="AK272" s="37"/>
      <c r="AL272" s="37"/>
      <c r="AM272" s="37"/>
      <c r="AN272" s="90"/>
      <c r="AO272" s="90"/>
      <c r="AP272" s="90"/>
      <c r="AQ272" s="90"/>
      <c r="AR272" s="90"/>
      <c r="AS272" s="90"/>
      <c r="AT272" s="90"/>
      <c r="AU272" s="90"/>
      <c r="AV272" s="90"/>
      <c r="AW272" s="90"/>
      <c r="AX272" s="199"/>
    </row>
    <row r="273" spans="3:50">
      <c r="C273" s="37"/>
      <c r="H273" s="37"/>
      <c r="I273" s="37"/>
      <c r="N273" s="37"/>
      <c r="Q273" s="38"/>
      <c r="V273" s="37"/>
      <c r="W273" s="37"/>
      <c r="X273" s="37"/>
      <c r="Y273" s="37"/>
      <c r="Z273" s="38"/>
      <c r="AB273" s="38"/>
      <c r="AC273" s="37"/>
      <c r="AD273" s="39"/>
      <c r="AE273" s="39"/>
      <c r="AF273" s="38"/>
      <c r="AG273" s="37"/>
      <c r="AH273" s="37"/>
      <c r="AI273" s="37"/>
      <c r="AJ273" s="38"/>
      <c r="AK273" s="37"/>
      <c r="AL273" s="37"/>
      <c r="AM273" s="37"/>
      <c r="AN273" s="90"/>
      <c r="AO273" s="90"/>
      <c r="AP273" s="90"/>
      <c r="AQ273" s="90"/>
      <c r="AR273" s="90"/>
      <c r="AS273" s="90"/>
      <c r="AT273" s="90"/>
      <c r="AU273" s="90"/>
      <c r="AV273" s="90"/>
      <c r="AW273" s="90"/>
      <c r="AX273" s="199"/>
    </row>
    <row r="274" spans="3:50">
      <c r="C274" s="37"/>
      <c r="H274" s="37"/>
      <c r="I274" s="37"/>
      <c r="N274" s="37"/>
      <c r="Q274" s="38"/>
      <c r="V274" s="37"/>
      <c r="W274" s="37"/>
      <c r="X274" s="37"/>
      <c r="Y274" s="37"/>
      <c r="Z274" s="38"/>
      <c r="AB274" s="38"/>
      <c r="AC274" s="37"/>
      <c r="AD274" s="39"/>
      <c r="AE274" s="39"/>
      <c r="AF274" s="38"/>
      <c r="AG274" s="37"/>
      <c r="AH274" s="37"/>
      <c r="AI274" s="37"/>
      <c r="AJ274" s="38"/>
      <c r="AK274" s="37"/>
      <c r="AL274" s="37"/>
      <c r="AM274" s="37"/>
      <c r="AN274" s="90"/>
      <c r="AO274" s="90"/>
      <c r="AP274" s="90"/>
      <c r="AQ274" s="90"/>
      <c r="AR274" s="90"/>
      <c r="AS274" s="90"/>
      <c r="AT274" s="90"/>
      <c r="AU274" s="90"/>
      <c r="AV274" s="90"/>
      <c r="AW274" s="90"/>
      <c r="AX274" s="199"/>
    </row>
    <row r="275" spans="3:50">
      <c r="C275" s="37"/>
      <c r="H275" s="37"/>
      <c r="I275" s="37"/>
      <c r="N275" s="37"/>
      <c r="Q275" s="38"/>
      <c r="V275" s="37"/>
      <c r="W275" s="37"/>
      <c r="X275" s="37"/>
      <c r="Y275" s="37"/>
      <c r="Z275" s="38"/>
      <c r="AB275" s="38"/>
      <c r="AC275" s="37"/>
      <c r="AD275" s="39"/>
      <c r="AE275" s="39"/>
      <c r="AF275" s="38"/>
      <c r="AG275" s="37"/>
      <c r="AH275" s="37"/>
      <c r="AI275" s="37"/>
      <c r="AJ275" s="38"/>
      <c r="AK275" s="37"/>
      <c r="AL275" s="37"/>
      <c r="AM275" s="37"/>
      <c r="AN275" s="90"/>
      <c r="AO275" s="90"/>
      <c r="AP275" s="90"/>
      <c r="AQ275" s="90"/>
      <c r="AR275" s="90"/>
      <c r="AS275" s="90"/>
      <c r="AT275" s="90"/>
      <c r="AU275" s="90"/>
      <c r="AV275" s="90"/>
      <c r="AW275" s="90"/>
      <c r="AX275" s="199"/>
    </row>
    <row r="276" spans="3:50">
      <c r="C276" s="37"/>
      <c r="H276" s="37"/>
      <c r="I276" s="37"/>
      <c r="N276" s="37"/>
      <c r="Q276" s="38"/>
      <c r="V276" s="37"/>
      <c r="W276" s="37"/>
      <c r="X276" s="37"/>
      <c r="Y276" s="37"/>
      <c r="Z276" s="38"/>
      <c r="AB276" s="38"/>
      <c r="AC276" s="37"/>
      <c r="AD276" s="39"/>
      <c r="AE276" s="39"/>
      <c r="AF276" s="38"/>
      <c r="AG276" s="37"/>
      <c r="AH276" s="37"/>
      <c r="AI276" s="37"/>
      <c r="AJ276" s="38"/>
      <c r="AK276" s="37"/>
      <c r="AL276" s="37"/>
      <c r="AM276" s="37"/>
      <c r="AN276" s="90"/>
      <c r="AO276" s="90"/>
      <c r="AP276" s="90"/>
      <c r="AQ276" s="90"/>
      <c r="AR276" s="90"/>
      <c r="AS276" s="90"/>
      <c r="AT276" s="90"/>
      <c r="AU276" s="90"/>
      <c r="AV276" s="90"/>
      <c r="AW276" s="90"/>
      <c r="AX276" s="199"/>
    </row>
    <row r="277" spans="3:50">
      <c r="C277" s="37"/>
      <c r="H277" s="37"/>
      <c r="I277" s="37"/>
      <c r="N277" s="37"/>
      <c r="Q277" s="38"/>
      <c r="V277" s="37"/>
      <c r="W277" s="37"/>
      <c r="X277" s="37"/>
      <c r="Y277" s="37"/>
      <c r="Z277" s="38"/>
      <c r="AB277" s="38"/>
      <c r="AC277" s="37"/>
      <c r="AD277" s="39"/>
      <c r="AE277" s="39"/>
      <c r="AF277" s="38"/>
      <c r="AG277" s="37"/>
      <c r="AH277" s="37"/>
      <c r="AI277" s="37"/>
      <c r="AJ277" s="38"/>
      <c r="AK277" s="37"/>
      <c r="AL277" s="37"/>
      <c r="AM277" s="37"/>
      <c r="AN277" s="90"/>
      <c r="AO277" s="90"/>
      <c r="AP277" s="90"/>
      <c r="AQ277" s="90"/>
      <c r="AR277" s="90"/>
      <c r="AS277" s="90"/>
      <c r="AT277" s="90"/>
      <c r="AU277" s="90"/>
      <c r="AV277" s="90"/>
      <c r="AW277" s="90"/>
      <c r="AX277" s="199"/>
    </row>
    <row r="278" spans="3:50">
      <c r="C278" s="37"/>
      <c r="H278" s="37"/>
      <c r="I278" s="37"/>
      <c r="N278" s="37"/>
      <c r="Q278" s="38"/>
      <c r="V278" s="37"/>
      <c r="W278" s="37"/>
      <c r="X278" s="37"/>
      <c r="Y278" s="37"/>
      <c r="Z278" s="38"/>
      <c r="AB278" s="38"/>
      <c r="AC278" s="37"/>
      <c r="AD278" s="39"/>
      <c r="AE278" s="39"/>
      <c r="AF278" s="38"/>
      <c r="AG278" s="37"/>
      <c r="AH278" s="37"/>
      <c r="AI278" s="37"/>
      <c r="AJ278" s="38"/>
      <c r="AK278" s="37"/>
      <c r="AL278" s="37"/>
      <c r="AM278" s="37"/>
      <c r="AN278" s="90"/>
      <c r="AO278" s="90"/>
      <c r="AP278" s="90"/>
      <c r="AQ278" s="90"/>
      <c r="AR278" s="90"/>
      <c r="AS278" s="90"/>
      <c r="AT278" s="90"/>
      <c r="AU278" s="90"/>
      <c r="AV278" s="90"/>
      <c r="AW278" s="90"/>
      <c r="AX278" s="199"/>
    </row>
    <row r="279" spans="3:50">
      <c r="C279" s="37"/>
      <c r="H279" s="37"/>
      <c r="I279" s="37"/>
      <c r="N279" s="37"/>
      <c r="Q279" s="38"/>
      <c r="V279" s="37"/>
      <c r="W279" s="37"/>
      <c r="X279" s="37"/>
      <c r="Y279" s="37"/>
      <c r="Z279" s="38"/>
      <c r="AB279" s="38"/>
      <c r="AC279" s="37"/>
      <c r="AD279" s="39"/>
      <c r="AE279" s="39"/>
      <c r="AF279" s="38"/>
      <c r="AG279" s="37"/>
      <c r="AH279" s="37"/>
      <c r="AI279" s="37"/>
      <c r="AJ279" s="38"/>
      <c r="AK279" s="37"/>
      <c r="AL279" s="37"/>
      <c r="AM279" s="37"/>
      <c r="AN279" s="90"/>
      <c r="AO279" s="90"/>
      <c r="AP279" s="90"/>
      <c r="AQ279" s="90"/>
      <c r="AR279" s="90"/>
      <c r="AS279" s="90"/>
      <c r="AT279" s="90"/>
      <c r="AU279" s="90"/>
      <c r="AV279" s="90"/>
      <c r="AW279" s="90"/>
      <c r="AX279" s="199"/>
    </row>
    <row r="280" spans="3:50">
      <c r="C280" s="37"/>
      <c r="H280" s="37"/>
      <c r="I280" s="37"/>
      <c r="N280" s="37"/>
      <c r="Q280" s="38"/>
      <c r="V280" s="37"/>
      <c r="W280" s="37"/>
      <c r="X280" s="37"/>
      <c r="Y280" s="37"/>
      <c r="Z280" s="38"/>
      <c r="AB280" s="38"/>
      <c r="AC280" s="37"/>
      <c r="AD280" s="39"/>
      <c r="AE280" s="39"/>
      <c r="AF280" s="38"/>
      <c r="AG280" s="37"/>
      <c r="AH280" s="37"/>
      <c r="AI280" s="37"/>
      <c r="AJ280" s="38"/>
      <c r="AK280" s="37"/>
      <c r="AL280" s="37"/>
      <c r="AM280" s="37"/>
      <c r="AN280" s="90"/>
      <c r="AO280" s="90"/>
      <c r="AP280" s="90"/>
      <c r="AQ280" s="90"/>
      <c r="AR280" s="90"/>
      <c r="AS280" s="90"/>
      <c r="AT280" s="90"/>
      <c r="AU280" s="90"/>
      <c r="AV280" s="90"/>
      <c r="AW280" s="90"/>
      <c r="AX280" s="199"/>
    </row>
    <row r="281" spans="3:50">
      <c r="C281" s="37"/>
      <c r="H281" s="37"/>
      <c r="I281" s="37"/>
      <c r="N281" s="37"/>
      <c r="Q281" s="38"/>
      <c r="V281" s="37"/>
      <c r="W281" s="37"/>
      <c r="X281" s="37"/>
      <c r="Y281" s="37"/>
      <c r="Z281" s="38"/>
      <c r="AB281" s="38"/>
      <c r="AC281" s="37"/>
      <c r="AD281" s="39"/>
      <c r="AE281" s="39"/>
      <c r="AF281" s="38"/>
      <c r="AG281" s="37"/>
      <c r="AH281" s="37"/>
      <c r="AI281" s="37"/>
      <c r="AJ281" s="38"/>
      <c r="AK281" s="37"/>
      <c r="AL281" s="37"/>
      <c r="AM281" s="37"/>
      <c r="AN281" s="90"/>
      <c r="AO281" s="90"/>
      <c r="AP281" s="90"/>
      <c r="AQ281" s="90"/>
      <c r="AR281" s="90"/>
      <c r="AS281" s="90"/>
      <c r="AT281" s="90"/>
      <c r="AU281" s="90"/>
      <c r="AV281" s="90"/>
      <c r="AW281" s="90"/>
      <c r="AX281" s="199"/>
    </row>
    <row r="282" spans="3:50">
      <c r="C282" s="37"/>
      <c r="H282" s="37"/>
      <c r="I282" s="37"/>
      <c r="N282" s="37"/>
      <c r="Q282" s="38"/>
      <c r="V282" s="37"/>
      <c r="W282" s="37"/>
      <c r="X282" s="37"/>
      <c r="Y282" s="37"/>
      <c r="Z282" s="38"/>
      <c r="AB282" s="38"/>
      <c r="AC282" s="37"/>
      <c r="AD282" s="39"/>
      <c r="AE282" s="39"/>
      <c r="AF282" s="38"/>
      <c r="AG282" s="37"/>
      <c r="AH282" s="37"/>
      <c r="AI282" s="37"/>
      <c r="AJ282" s="38"/>
      <c r="AK282" s="37"/>
      <c r="AL282" s="37"/>
      <c r="AM282" s="37"/>
      <c r="AN282" s="90"/>
      <c r="AO282" s="90"/>
      <c r="AP282" s="90"/>
      <c r="AQ282" s="90"/>
      <c r="AR282" s="90"/>
      <c r="AS282" s="90"/>
      <c r="AT282" s="90"/>
      <c r="AU282" s="90"/>
      <c r="AV282" s="90"/>
      <c r="AW282" s="90"/>
      <c r="AX282" s="199"/>
    </row>
    <row r="283" spans="3:50">
      <c r="C283" s="37"/>
      <c r="H283" s="37"/>
      <c r="I283" s="37"/>
      <c r="N283" s="37"/>
      <c r="Q283" s="38"/>
      <c r="V283" s="37"/>
      <c r="W283" s="37"/>
      <c r="X283" s="37"/>
      <c r="Y283" s="37"/>
      <c r="Z283" s="38"/>
      <c r="AB283" s="38"/>
      <c r="AC283" s="37"/>
      <c r="AD283" s="39"/>
      <c r="AE283" s="39"/>
      <c r="AF283" s="38"/>
      <c r="AG283" s="37"/>
      <c r="AH283" s="37"/>
      <c r="AI283" s="37"/>
      <c r="AJ283" s="38"/>
      <c r="AK283" s="37"/>
      <c r="AL283" s="37"/>
      <c r="AM283" s="37"/>
      <c r="AN283" s="90"/>
      <c r="AO283" s="90"/>
      <c r="AP283" s="90"/>
      <c r="AQ283" s="90"/>
      <c r="AR283" s="90"/>
      <c r="AS283" s="90"/>
      <c r="AT283" s="90"/>
      <c r="AU283" s="90"/>
      <c r="AV283" s="90"/>
      <c r="AW283" s="90"/>
      <c r="AX283" s="199"/>
    </row>
    <row r="284" spans="3:50">
      <c r="C284" s="37"/>
      <c r="H284" s="37"/>
      <c r="I284" s="37"/>
      <c r="N284" s="37"/>
      <c r="Q284" s="38"/>
      <c r="V284" s="37"/>
      <c r="W284" s="37"/>
      <c r="X284" s="37"/>
      <c r="Y284" s="37"/>
      <c r="Z284" s="38"/>
      <c r="AB284" s="38"/>
      <c r="AC284" s="37"/>
      <c r="AD284" s="39"/>
      <c r="AE284" s="39"/>
      <c r="AF284" s="38"/>
      <c r="AG284" s="37"/>
      <c r="AH284" s="37"/>
      <c r="AI284" s="37"/>
      <c r="AJ284" s="38"/>
      <c r="AK284" s="37"/>
      <c r="AL284" s="37"/>
      <c r="AM284" s="37"/>
      <c r="AN284" s="90"/>
      <c r="AO284" s="90"/>
      <c r="AP284" s="90"/>
      <c r="AQ284" s="90"/>
      <c r="AR284" s="90"/>
      <c r="AS284" s="90"/>
      <c r="AT284" s="90"/>
      <c r="AU284" s="90"/>
      <c r="AV284" s="90"/>
      <c r="AW284" s="90"/>
      <c r="AX284" s="199"/>
    </row>
    <row r="285" spans="3:50">
      <c r="C285" s="37"/>
      <c r="H285" s="37"/>
      <c r="I285" s="37"/>
      <c r="N285" s="37"/>
      <c r="Q285" s="38"/>
      <c r="V285" s="37"/>
      <c r="W285" s="37"/>
      <c r="X285" s="37"/>
      <c r="Y285" s="37"/>
      <c r="Z285" s="38"/>
      <c r="AB285" s="38"/>
      <c r="AC285" s="37"/>
      <c r="AD285" s="39"/>
      <c r="AE285" s="39"/>
      <c r="AF285" s="38"/>
      <c r="AG285" s="37"/>
      <c r="AH285" s="37"/>
      <c r="AI285" s="37"/>
      <c r="AJ285" s="38"/>
      <c r="AK285" s="37"/>
      <c r="AL285" s="37"/>
      <c r="AM285" s="37"/>
      <c r="AN285" s="90"/>
      <c r="AO285" s="90"/>
      <c r="AP285" s="90"/>
      <c r="AQ285" s="90"/>
      <c r="AR285" s="90"/>
      <c r="AS285" s="90"/>
      <c r="AT285" s="90"/>
      <c r="AU285" s="90"/>
      <c r="AV285" s="90"/>
      <c r="AW285" s="90"/>
      <c r="AX285" s="199"/>
    </row>
    <row r="286" spans="3:50">
      <c r="C286" s="37"/>
      <c r="H286" s="37"/>
      <c r="I286" s="37"/>
      <c r="N286" s="37"/>
      <c r="Q286" s="38"/>
      <c r="V286" s="37"/>
      <c r="W286" s="37"/>
      <c r="X286" s="37"/>
      <c r="Y286" s="37"/>
      <c r="Z286" s="38"/>
      <c r="AB286" s="38"/>
      <c r="AC286" s="37"/>
      <c r="AD286" s="39"/>
      <c r="AE286" s="39"/>
      <c r="AF286" s="38"/>
      <c r="AG286" s="37"/>
      <c r="AH286" s="37"/>
      <c r="AI286" s="37"/>
      <c r="AJ286" s="38"/>
      <c r="AK286" s="37"/>
      <c r="AL286" s="37"/>
      <c r="AM286" s="37"/>
      <c r="AN286" s="90"/>
      <c r="AO286" s="90"/>
      <c r="AP286" s="90"/>
      <c r="AQ286" s="90"/>
      <c r="AR286" s="90"/>
      <c r="AS286" s="90"/>
      <c r="AT286" s="90"/>
      <c r="AU286" s="90"/>
      <c r="AV286" s="90"/>
      <c r="AW286" s="90"/>
      <c r="AX286" s="199"/>
    </row>
    <row r="287" spans="3:50">
      <c r="C287" s="37"/>
      <c r="H287" s="37"/>
      <c r="I287" s="37"/>
      <c r="N287" s="37"/>
      <c r="Q287" s="38"/>
      <c r="V287" s="37"/>
      <c r="W287" s="37"/>
      <c r="X287" s="37"/>
      <c r="Y287" s="37"/>
      <c r="Z287" s="38"/>
      <c r="AB287" s="38"/>
      <c r="AC287" s="37"/>
      <c r="AD287" s="39"/>
      <c r="AE287" s="39"/>
      <c r="AF287" s="38"/>
      <c r="AG287" s="37"/>
      <c r="AH287" s="37"/>
      <c r="AI287" s="37"/>
      <c r="AJ287" s="38"/>
      <c r="AK287" s="37"/>
      <c r="AL287" s="37"/>
      <c r="AM287" s="37"/>
      <c r="AN287" s="90"/>
      <c r="AO287" s="90"/>
      <c r="AP287" s="90"/>
      <c r="AQ287" s="90"/>
      <c r="AR287" s="90"/>
      <c r="AS287" s="90"/>
      <c r="AT287" s="90"/>
      <c r="AU287" s="90"/>
      <c r="AV287" s="90"/>
      <c r="AW287" s="90"/>
      <c r="AX287" s="199"/>
    </row>
    <row r="288" spans="3:50">
      <c r="C288" s="37"/>
      <c r="H288" s="37"/>
      <c r="I288" s="37"/>
      <c r="N288" s="37"/>
      <c r="Q288" s="38"/>
      <c r="V288" s="37"/>
      <c r="W288" s="37"/>
      <c r="X288" s="37"/>
      <c r="Y288" s="37"/>
      <c r="Z288" s="38"/>
      <c r="AB288" s="38"/>
      <c r="AC288" s="37"/>
      <c r="AD288" s="39"/>
      <c r="AE288" s="39"/>
      <c r="AF288" s="38"/>
      <c r="AG288" s="37"/>
      <c r="AH288" s="37"/>
      <c r="AI288" s="37"/>
      <c r="AJ288" s="38"/>
      <c r="AK288" s="37"/>
      <c r="AL288" s="37"/>
      <c r="AM288" s="37"/>
      <c r="AN288" s="90"/>
      <c r="AO288" s="90"/>
      <c r="AP288" s="90"/>
      <c r="AQ288" s="90"/>
      <c r="AR288" s="90"/>
      <c r="AS288" s="90"/>
      <c r="AT288" s="90"/>
      <c r="AU288" s="90"/>
      <c r="AV288" s="90"/>
      <c r="AW288" s="90"/>
      <c r="AX288" s="199"/>
    </row>
    <row r="289" spans="3:50">
      <c r="C289" s="37"/>
      <c r="H289" s="37"/>
      <c r="I289" s="37"/>
      <c r="N289" s="37"/>
      <c r="Q289" s="38"/>
      <c r="V289" s="37"/>
      <c r="W289" s="37"/>
      <c r="X289" s="37"/>
      <c r="Y289" s="37"/>
      <c r="Z289" s="38"/>
      <c r="AB289" s="38"/>
      <c r="AC289" s="37"/>
      <c r="AD289" s="39"/>
      <c r="AE289" s="39"/>
      <c r="AF289" s="38"/>
      <c r="AG289" s="37"/>
      <c r="AH289" s="37"/>
      <c r="AI289" s="37"/>
      <c r="AJ289" s="38"/>
      <c r="AK289" s="37"/>
      <c r="AL289" s="37"/>
      <c r="AM289" s="37"/>
      <c r="AN289" s="90"/>
      <c r="AO289" s="90"/>
      <c r="AP289" s="90"/>
      <c r="AQ289" s="90"/>
      <c r="AR289" s="90"/>
      <c r="AS289" s="90"/>
      <c r="AT289" s="90"/>
      <c r="AU289" s="90"/>
      <c r="AV289" s="90"/>
      <c r="AW289" s="90"/>
      <c r="AX289" s="199"/>
    </row>
    <row r="290" spans="3:50">
      <c r="C290" s="37"/>
      <c r="H290" s="37"/>
      <c r="I290" s="37"/>
      <c r="N290" s="37"/>
      <c r="Q290" s="38"/>
      <c r="V290" s="37"/>
      <c r="W290" s="37"/>
      <c r="X290" s="37"/>
      <c r="Y290" s="37"/>
      <c r="Z290" s="38"/>
      <c r="AB290" s="38"/>
      <c r="AC290" s="37"/>
      <c r="AD290" s="39"/>
      <c r="AE290" s="39"/>
      <c r="AF290" s="38"/>
      <c r="AG290" s="37"/>
      <c r="AH290" s="37"/>
      <c r="AI290" s="37"/>
      <c r="AJ290" s="38"/>
      <c r="AK290" s="37"/>
      <c r="AL290" s="37"/>
      <c r="AM290" s="37"/>
      <c r="AN290" s="90"/>
      <c r="AO290" s="90"/>
      <c r="AP290" s="90"/>
      <c r="AQ290" s="90"/>
      <c r="AR290" s="90"/>
      <c r="AS290" s="90"/>
      <c r="AT290" s="90"/>
      <c r="AU290" s="90"/>
      <c r="AV290" s="90"/>
      <c r="AW290" s="90"/>
      <c r="AX290" s="199"/>
    </row>
    <row r="291" spans="3:50">
      <c r="C291" s="37"/>
      <c r="H291" s="37"/>
      <c r="I291" s="37"/>
      <c r="N291" s="37"/>
      <c r="Q291" s="38"/>
      <c r="V291" s="37"/>
      <c r="W291" s="37"/>
      <c r="X291" s="37"/>
      <c r="Y291" s="37"/>
      <c r="Z291" s="38"/>
      <c r="AB291" s="38"/>
      <c r="AC291" s="37"/>
      <c r="AD291" s="39"/>
      <c r="AE291" s="39"/>
      <c r="AF291" s="38"/>
      <c r="AG291" s="37"/>
      <c r="AH291" s="37"/>
      <c r="AI291" s="37"/>
      <c r="AJ291" s="38"/>
      <c r="AK291" s="37"/>
      <c r="AL291" s="37"/>
      <c r="AM291" s="37"/>
      <c r="AN291" s="90"/>
      <c r="AO291" s="90"/>
      <c r="AP291" s="90"/>
      <c r="AQ291" s="90"/>
      <c r="AR291" s="90"/>
      <c r="AS291" s="90"/>
      <c r="AT291" s="90"/>
      <c r="AU291" s="90"/>
      <c r="AV291" s="90"/>
      <c r="AW291" s="90"/>
      <c r="AX291" s="199"/>
    </row>
    <row r="292" spans="3:50">
      <c r="C292" s="37"/>
      <c r="H292" s="37"/>
      <c r="I292" s="37"/>
      <c r="N292" s="37"/>
      <c r="Q292" s="38"/>
      <c r="V292" s="37"/>
      <c r="W292" s="37"/>
      <c r="X292" s="37"/>
      <c r="Y292" s="37"/>
      <c r="Z292" s="38"/>
      <c r="AB292" s="38"/>
      <c r="AC292" s="37"/>
      <c r="AD292" s="39"/>
      <c r="AE292" s="39"/>
      <c r="AF292" s="38"/>
      <c r="AG292" s="37"/>
      <c r="AH292" s="37"/>
      <c r="AI292" s="37"/>
      <c r="AJ292" s="38"/>
      <c r="AK292" s="37"/>
      <c r="AL292" s="37"/>
      <c r="AM292" s="37"/>
      <c r="AN292" s="90"/>
      <c r="AO292" s="90"/>
      <c r="AP292" s="90"/>
      <c r="AQ292" s="90"/>
      <c r="AR292" s="90"/>
      <c r="AS292" s="90"/>
      <c r="AT292" s="90"/>
      <c r="AU292" s="90"/>
      <c r="AV292" s="90"/>
      <c r="AW292" s="90"/>
      <c r="AX292" s="199"/>
    </row>
    <row r="293" spans="3:50">
      <c r="C293" s="37"/>
      <c r="H293" s="37"/>
      <c r="I293" s="37"/>
      <c r="N293" s="37"/>
      <c r="Q293" s="38"/>
      <c r="V293" s="37"/>
      <c r="W293" s="37"/>
      <c r="X293" s="37"/>
      <c r="Y293" s="37"/>
      <c r="Z293" s="38"/>
      <c r="AB293" s="38"/>
      <c r="AC293" s="37"/>
      <c r="AD293" s="39"/>
      <c r="AE293" s="39"/>
      <c r="AF293" s="38"/>
      <c r="AG293" s="37"/>
      <c r="AH293" s="37"/>
      <c r="AI293" s="37"/>
      <c r="AJ293" s="38"/>
      <c r="AK293" s="37"/>
      <c r="AL293" s="37"/>
      <c r="AM293" s="37"/>
      <c r="AN293" s="90"/>
      <c r="AO293" s="90"/>
      <c r="AP293" s="90"/>
      <c r="AQ293" s="90"/>
      <c r="AR293" s="90"/>
      <c r="AS293" s="90"/>
      <c r="AT293" s="90"/>
      <c r="AU293" s="90"/>
      <c r="AV293" s="90"/>
      <c r="AW293" s="90"/>
      <c r="AX293" s="199"/>
    </row>
    <row r="294" spans="3:50">
      <c r="C294" s="37"/>
      <c r="H294" s="37"/>
      <c r="I294" s="37"/>
      <c r="N294" s="37"/>
      <c r="Q294" s="38"/>
      <c r="V294" s="37"/>
      <c r="W294" s="37"/>
      <c r="X294" s="37"/>
      <c r="Y294" s="37"/>
      <c r="Z294" s="38"/>
      <c r="AB294" s="38"/>
      <c r="AC294" s="37"/>
      <c r="AD294" s="39"/>
      <c r="AE294" s="39"/>
      <c r="AF294" s="38"/>
      <c r="AG294" s="37"/>
      <c r="AH294" s="37"/>
      <c r="AI294" s="37"/>
      <c r="AJ294" s="38"/>
      <c r="AK294" s="37"/>
      <c r="AL294" s="37"/>
      <c r="AM294" s="37"/>
      <c r="AN294" s="90"/>
      <c r="AO294" s="90"/>
      <c r="AP294" s="90"/>
      <c r="AQ294" s="90"/>
      <c r="AR294" s="90"/>
      <c r="AS294" s="90"/>
      <c r="AT294" s="90"/>
      <c r="AU294" s="90"/>
      <c r="AV294" s="90"/>
      <c r="AW294" s="90"/>
      <c r="AX294" s="199"/>
    </row>
    <row r="295" spans="3:50">
      <c r="C295" s="37"/>
      <c r="H295" s="37"/>
      <c r="I295" s="37"/>
      <c r="N295" s="37"/>
      <c r="Q295" s="38"/>
      <c r="V295" s="37"/>
      <c r="W295" s="37"/>
      <c r="X295" s="37"/>
      <c r="Y295" s="37"/>
      <c r="Z295" s="38"/>
      <c r="AB295" s="38"/>
      <c r="AC295" s="37"/>
      <c r="AD295" s="39"/>
      <c r="AE295" s="39"/>
      <c r="AF295" s="38"/>
      <c r="AG295" s="37"/>
      <c r="AH295" s="37"/>
      <c r="AI295" s="37"/>
      <c r="AJ295" s="38"/>
      <c r="AK295" s="37"/>
      <c r="AL295" s="37"/>
      <c r="AM295" s="37"/>
      <c r="AN295" s="90"/>
      <c r="AO295" s="90"/>
      <c r="AP295" s="90"/>
      <c r="AQ295" s="90"/>
      <c r="AR295" s="90"/>
      <c r="AS295" s="90"/>
      <c r="AT295" s="90"/>
      <c r="AU295" s="90"/>
      <c r="AV295" s="90"/>
      <c r="AW295" s="90"/>
      <c r="AX295" s="199"/>
    </row>
    <row r="296" spans="3:50">
      <c r="C296" s="37"/>
      <c r="H296" s="37"/>
      <c r="I296" s="37"/>
      <c r="N296" s="37"/>
      <c r="Q296" s="38"/>
      <c r="V296" s="37"/>
      <c r="W296" s="37"/>
      <c r="X296" s="37"/>
      <c r="Y296" s="37"/>
      <c r="Z296" s="38"/>
      <c r="AB296" s="38"/>
      <c r="AC296" s="37"/>
      <c r="AD296" s="39"/>
      <c r="AE296" s="39"/>
      <c r="AF296" s="38"/>
      <c r="AG296" s="37"/>
      <c r="AH296" s="37"/>
      <c r="AI296" s="37"/>
      <c r="AJ296" s="38"/>
      <c r="AK296" s="37"/>
      <c r="AL296" s="37"/>
      <c r="AM296" s="37"/>
      <c r="AN296" s="90"/>
      <c r="AO296" s="90"/>
      <c r="AP296" s="90"/>
      <c r="AQ296" s="90"/>
      <c r="AR296" s="90"/>
      <c r="AS296" s="90"/>
      <c r="AT296" s="90"/>
      <c r="AU296" s="90"/>
      <c r="AV296" s="90"/>
      <c r="AW296" s="90"/>
      <c r="AX296" s="199"/>
    </row>
    <row r="297" spans="3:50">
      <c r="C297" s="37"/>
      <c r="H297" s="37"/>
      <c r="I297" s="37"/>
      <c r="N297" s="37"/>
      <c r="Q297" s="38"/>
      <c r="V297" s="37"/>
      <c r="W297" s="37"/>
      <c r="X297" s="37"/>
      <c r="Y297" s="37"/>
      <c r="Z297" s="38"/>
      <c r="AB297" s="38"/>
      <c r="AC297" s="37"/>
      <c r="AD297" s="39"/>
      <c r="AE297" s="39"/>
      <c r="AF297" s="38"/>
      <c r="AG297" s="37"/>
      <c r="AH297" s="37"/>
      <c r="AI297" s="37"/>
      <c r="AJ297" s="38"/>
      <c r="AK297" s="37"/>
      <c r="AL297" s="37"/>
      <c r="AM297" s="37"/>
      <c r="AN297" s="90"/>
      <c r="AO297" s="90"/>
      <c r="AP297" s="90"/>
      <c r="AQ297" s="90"/>
      <c r="AR297" s="90"/>
      <c r="AS297" s="90"/>
      <c r="AT297" s="90"/>
      <c r="AU297" s="90"/>
      <c r="AV297" s="90"/>
      <c r="AW297" s="90"/>
      <c r="AX297" s="199"/>
    </row>
    <row r="298" spans="3:50">
      <c r="C298" s="37"/>
      <c r="H298" s="37"/>
      <c r="I298" s="37"/>
      <c r="N298" s="37"/>
      <c r="Q298" s="38"/>
      <c r="V298" s="37"/>
      <c r="W298" s="37"/>
      <c r="X298" s="37"/>
      <c r="Y298" s="37"/>
      <c r="Z298" s="38"/>
      <c r="AB298" s="38"/>
      <c r="AC298" s="37"/>
      <c r="AD298" s="39"/>
      <c r="AE298" s="39"/>
      <c r="AF298" s="38"/>
      <c r="AG298" s="37"/>
      <c r="AH298" s="37"/>
      <c r="AI298" s="37"/>
      <c r="AJ298" s="38"/>
      <c r="AK298" s="37"/>
      <c r="AL298" s="37"/>
      <c r="AM298" s="37"/>
      <c r="AN298" s="90"/>
      <c r="AO298" s="90"/>
      <c r="AP298" s="90"/>
      <c r="AQ298" s="90"/>
      <c r="AR298" s="90"/>
      <c r="AS298" s="90"/>
      <c r="AT298" s="90"/>
      <c r="AU298" s="90"/>
      <c r="AV298" s="90"/>
      <c r="AW298" s="90"/>
      <c r="AX298" s="199"/>
    </row>
    <row r="299" spans="3:50">
      <c r="C299" s="37"/>
      <c r="H299" s="37"/>
      <c r="I299" s="37"/>
      <c r="N299" s="37"/>
      <c r="Q299" s="38"/>
      <c r="V299" s="37"/>
      <c r="W299" s="37"/>
      <c r="X299" s="37"/>
      <c r="Y299" s="37"/>
      <c r="Z299" s="38"/>
      <c r="AB299" s="38"/>
      <c r="AC299" s="37"/>
      <c r="AD299" s="39"/>
      <c r="AE299" s="39"/>
      <c r="AF299" s="38"/>
      <c r="AG299" s="37"/>
      <c r="AH299" s="37"/>
      <c r="AI299" s="37"/>
      <c r="AJ299" s="38"/>
      <c r="AK299" s="37"/>
      <c r="AL299" s="37"/>
      <c r="AM299" s="37"/>
      <c r="AN299" s="90"/>
      <c r="AO299" s="90"/>
      <c r="AP299" s="90"/>
      <c r="AQ299" s="90"/>
      <c r="AR299" s="90"/>
      <c r="AS299" s="90"/>
      <c r="AT299" s="90"/>
      <c r="AU299" s="90"/>
      <c r="AV299" s="90"/>
      <c r="AW299" s="90"/>
      <c r="AX299" s="199"/>
    </row>
    <row r="300" spans="3:50">
      <c r="C300" s="37"/>
      <c r="H300" s="37"/>
      <c r="I300" s="37"/>
      <c r="N300" s="37"/>
      <c r="Q300" s="38"/>
      <c r="V300" s="37"/>
      <c r="W300" s="37"/>
      <c r="X300" s="37"/>
      <c r="Y300" s="37"/>
      <c r="Z300" s="38"/>
      <c r="AB300" s="38"/>
      <c r="AC300" s="37"/>
      <c r="AD300" s="39"/>
      <c r="AE300" s="39"/>
      <c r="AF300" s="38"/>
      <c r="AG300" s="37"/>
      <c r="AH300" s="37"/>
      <c r="AI300" s="37"/>
      <c r="AJ300" s="38"/>
      <c r="AK300" s="37"/>
      <c r="AL300" s="37"/>
      <c r="AM300" s="37"/>
      <c r="AN300" s="90"/>
      <c r="AO300" s="90"/>
      <c r="AP300" s="90"/>
      <c r="AQ300" s="90"/>
      <c r="AR300" s="90"/>
      <c r="AS300" s="90"/>
      <c r="AT300" s="90"/>
      <c r="AU300" s="90"/>
      <c r="AV300" s="90"/>
      <c r="AW300" s="90"/>
      <c r="AX300" s="199"/>
    </row>
    <row r="301" spans="3:50">
      <c r="C301" s="37"/>
      <c r="H301" s="37"/>
      <c r="I301" s="37"/>
      <c r="N301" s="37"/>
      <c r="Q301" s="38"/>
      <c r="V301" s="37"/>
      <c r="W301" s="37"/>
      <c r="X301" s="37"/>
      <c r="Y301" s="37"/>
      <c r="Z301" s="38"/>
      <c r="AB301" s="38"/>
      <c r="AC301" s="37"/>
      <c r="AD301" s="39"/>
      <c r="AE301" s="39"/>
      <c r="AF301" s="38"/>
      <c r="AG301" s="37"/>
      <c r="AH301" s="37"/>
      <c r="AI301" s="37"/>
      <c r="AJ301" s="38"/>
      <c r="AK301" s="37"/>
      <c r="AL301" s="37"/>
      <c r="AM301" s="37"/>
      <c r="AN301" s="90"/>
      <c r="AO301" s="90"/>
      <c r="AP301" s="90"/>
      <c r="AQ301" s="90"/>
      <c r="AR301" s="90"/>
      <c r="AS301" s="90"/>
      <c r="AT301" s="90"/>
      <c r="AU301" s="90"/>
      <c r="AV301" s="90"/>
      <c r="AW301" s="90"/>
      <c r="AX301" s="199"/>
    </row>
    <row r="302" spans="3:50">
      <c r="C302" s="37"/>
      <c r="H302" s="37"/>
      <c r="I302" s="37"/>
      <c r="N302" s="37"/>
      <c r="Q302" s="38"/>
      <c r="V302" s="37"/>
      <c r="W302" s="37"/>
      <c r="X302" s="37"/>
      <c r="Y302" s="37"/>
      <c r="Z302" s="38"/>
      <c r="AB302" s="38"/>
      <c r="AC302" s="37"/>
      <c r="AD302" s="39"/>
      <c r="AE302" s="39"/>
      <c r="AF302" s="38"/>
      <c r="AG302" s="37"/>
      <c r="AH302" s="37"/>
      <c r="AI302" s="37"/>
      <c r="AJ302" s="38"/>
      <c r="AK302" s="37"/>
      <c r="AL302" s="37"/>
      <c r="AM302" s="37"/>
      <c r="AN302" s="90"/>
      <c r="AO302" s="90"/>
      <c r="AP302" s="90"/>
      <c r="AQ302" s="90"/>
      <c r="AR302" s="90"/>
      <c r="AS302" s="90"/>
      <c r="AT302" s="90"/>
      <c r="AU302" s="90"/>
      <c r="AV302" s="90"/>
      <c r="AW302" s="90"/>
      <c r="AX302" s="199"/>
    </row>
    <row r="303" spans="3:50">
      <c r="C303" s="37"/>
      <c r="H303" s="37"/>
      <c r="I303" s="37"/>
      <c r="N303" s="37"/>
      <c r="Q303" s="38"/>
      <c r="V303" s="37"/>
      <c r="W303" s="37"/>
      <c r="X303" s="37"/>
      <c r="Y303" s="37"/>
      <c r="Z303" s="38"/>
      <c r="AB303" s="38"/>
      <c r="AC303" s="37"/>
      <c r="AD303" s="39"/>
      <c r="AE303" s="39"/>
      <c r="AF303" s="38"/>
      <c r="AG303" s="37"/>
      <c r="AH303" s="37"/>
      <c r="AI303" s="37"/>
      <c r="AJ303" s="38"/>
      <c r="AK303" s="37"/>
      <c r="AL303" s="37"/>
      <c r="AM303" s="37"/>
      <c r="AN303" s="90"/>
      <c r="AO303" s="90"/>
      <c r="AP303" s="90"/>
      <c r="AQ303" s="90"/>
      <c r="AR303" s="90"/>
      <c r="AS303" s="90"/>
      <c r="AT303" s="90"/>
      <c r="AU303" s="90"/>
      <c r="AV303" s="90"/>
      <c r="AW303" s="90"/>
      <c r="AX303" s="199"/>
    </row>
    <row r="304" spans="3:50">
      <c r="C304" s="37"/>
      <c r="H304" s="37"/>
      <c r="I304" s="37"/>
      <c r="N304" s="37"/>
      <c r="Q304" s="38"/>
      <c r="V304" s="37"/>
      <c r="W304" s="37"/>
      <c r="X304" s="37"/>
      <c r="Y304" s="37"/>
      <c r="Z304" s="38"/>
      <c r="AB304" s="38"/>
      <c r="AC304" s="37"/>
      <c r="AD304" s="39"/>
      <c r="AE304" s="39"/>
      <c r="AF304" s="38"/>
      <c r="AG304" s="37"/>
      <c r="AH304" s="37"/>
      <c r="AI304" s="37"/>
      <c r="AJ304" s="38"/>
      <c r="AK304" s="37"/>
      <c r="AL304" s="37"/>
      <c r="AM304" s="37"/>
      <c r="AN304" s="90"/>
      <c r="AO304" s="90"/>
      <c r="AP304" s="90"/>
      <c r="AQ304" s="90"/>
      <c r="AR304" s="90"/>
      <c r="AS304" s="90"/>
      <c r="AT304" s="90"/>
      <c r="AU304" s="90"/>
      <c r="AV304" s="90"/>
      <c r="AW304" s="90"/>
      <c r="AX304" s="199"/>
    </row>
    <row r="305" spans="3:50">
      <c r="C305" s="37"/>
      <c r="H305" s="37"/>
      <c r="I305" s="37"/>
      <c r="N305" s="37"/>
      <c r="Q305" s="38"/>
      <c r="V305" s="37"/>
      <c r="W305" s="37"/>
      <c r="X305" s="37"/>
      <c r="Y305" s="37"/>
      <c r="Z305" s="38"/>
      <c r="AB305" s="38"/>
      <c r="AC305" s="37"/>
      <c r="AD305" s="39"/>
      <c r="AE305" s="39"/>
      <c r="AF305" s="38"/>
      <c r="AG305" s="37"/>
      <c r="AH305" s="37"/>
      <c r="AI305" s="37"/>
      <c r="AJ305" s="38"/>
      <c r="AK305" s="37"/>
      <c r="AL305" s="37"/>
      <c r="AM305" s="37"/>
      <c r="AN305" s="90"/>
      <c r="AO305" s="90"/>
      <c r="AP305" s="90"/>
      <c r="AQ305" s="90"/>
      <c r="AR305" s="90"/>
      <c r="AS305" s="90"/>
      <c r="AT305" s="90"/>
      <c r="AU305" s="90"/>
      <c r="AV305" s="90"/>
      <c r="AW305" s="90"/>
      <c r="AX305" s="199"/>
    </row>
    <row r="306" spans="3:50">
      <c r="C306" s="37"/>
      <c r="H306" s="37"/>
      <c r="I306" s="37"/>
      <c r="N306" s="37"/>
      <c r="Q306" s="38"/>
      <c r="V306" s="37"/>
      <c r="W306" s="37"/>
      <c r="X306" s="37"/>
      <c r="Y306" s="37"/>
      <c r="Z306" s="38"/>
      <c r="AB306" s="38"/>
      <c r="AC306" s="37"/>
      <c r="AD306" s="39"/>
      <c r="AE306" s="39"/>
      <c r="AF306" s="38"/>
      <c r="AG306" s="37"/>
      <c r="AH306" s="37"/>
      <c r="AI306" s="37"/>
      <c r="AJ306" s="38"/>
      <c r="AK306" s="37"/>
      <c r="AL306" s="37"/>
      <c r="AM306" s="37"/>
      <c r="AN306" s="90"/>
      <c r="AO306" s="90"/>
      <c r="AP306" s="90"/>
      <c r="AQ306" s="90"/>
      <c r="AR306" s="90"/>
      <c r="AS306" s="90"/>
      <c r="AT306" s="90"/>
      <c r="AU306" s="90"/>
      <c r="AV306" s="90"/>
      <c r="AW306" s="90"/>
      <c r="AX306" s="199"/>
    </row>
    <row r="307" spans="3:50">
      <c r="C307" s="37"/>
      <c r="H307" s="37"/>
      <c r="I307" s="37"/>
      <c r="N307" s="37"/>
      <c r="Q307" s="38"/>
      <c r="V307" s="37"/>
      <c r="W307" s="37"/>
      <c r="X307" s="37"/>
      <c r="Y307" s="37"/>
      <c r="Z307" s="38"/>
      <c r="AB307" s="38"/>
      <c r="AC307" s="37"/>
      <c r="AD307" s="39"/>
      <c r="AE307" s="39"/>
      <c r="AF307" s="38"/>
      <c r="AG307" s="37"/>
      <c r="AH307" s="37"/>
      <c r="AI307" s="37"/>
      <c r="AJ307" s="38"/>
      <c r="AK307" s="37"/>
      <c r="AL307" s="37"/>
      <c r="AM307" s="37"/>
      <c r="AN307" s="90"/>
      <c r="AO307" s="90"/>
      <c r="AP307" s="90"/>
      <c r="AQ307" s="90"/>
      <c r="AR307" s="90"/>
      <c r="AS307" s="90"/>
      <c r="AT307" s="90"/>
      <c r="AU307" s="90"/>
      <c r="AV307" s="90"/>
      <c r="AW307" s="90"/>
      <c r="AX307" s="199"/>
    </row>
    <row r="308" spans="3:50">
      <c r="C308" s="37"/>
      <c r="H308" s="37"/>
      <c r="I308" s="37"/>
      <c r="N308" s="37"/>
      <c r="Q308" s="38"/>
      <c r="V308" s="37"/>
      <c r="W308" s="37"/>
      <c r="X308" s="37"/>
      <c r="Y308" s="37"/>
      <c r="Z308" s="38"/>
      <c r="AB308" s="38"/>
      <c r="AC308" s="37"/>
      <c r="AD308" s="39"/>
      <c r="AE308" s="39"/>
      <c r="AF308" s="38"/>
      <c r="AG308" s="37"/>
      <c r="AH308" s="37"/>
      <c r="AI308" s="37"/>
      <c r="AJ308" s="38"/>
      <c r="AK308" s="37"/>
      <c r="AL308" s="37"/>
      <c r="AM308" s="37"/>
      <c r="AN308" s="90"/>
      <c r="AO308" s="90"/>
      <c r="AP308" s="90"/>
      <c r="AQ308" s="90"/>
      <c r="AR308" s="90"/>
      <c r="AS308" s="90"/>
      <c r="AT308" s="90"/>
      <c r="AU308" s="90"/>
      <c r="AV308" s="90"/>
      <c r="AW308" s="90"/>
      <c r="AX308" s="199"/>
    </row>
    <row r="309" spans="3:50">
      <c r="C309" s="37"/>
      <c r="H309" s="37"/>
      <c r="I309" s="37"/>
      <c r="N309" s="37"/>
      <c r="Q309" s="38"/>
      <c r="V309" s="37"/>
      <c r="W309" s="37"/>
      <c r="X309" s="37"/>
      <c r="Y309" s="37"/>
      <c r="Z309" s="38"/>
      <c r="AB309" s="38"/>
      <c r="AC309" s="37"/>
      <c r="AD309" s="39"/>
      <c r="AE309" s="39"/>
      <c r="AF309" s="38"/>
      <c r="AG309" s="37"/>
      <c r="AH309" s="37"/>
      <c r="AI309" s="37"/>
      <c r="AJ309" s="38"/>
      <c r="AK309" s="37"/>
      <c r="AL309" s="37"/>
      <c r="AM309" s="37"/>
      <c r="AN309" s="90"/>
      <c r="AO309" s="90"/>
      <c r="AP309" s="90"/>
      <c r="AQ309" s="90"/>
      <c r="AR309" s="90"/>
      <c r="AS309" s="90"/>
      <c r="AT309" s="90"/>
      <c r="AU309" s="90"/>
      <c r="AV309" s="90"/>
      <c r="AW309" s="90"/>
      <c r="AX309" s="199"/>
    </row>
    <row r="310" spans="3:50">
      <c r="C310" s="37"/>
      <c r="H310" s="37"/>
      <c r="I310" s="37"/>
      <c r="N310" s="37"/>
      <c r="Q310" s="38"/>
      <c r="V310" s="37"/>
      <c r="W310" s="37"/>
      <c r="X310" s="37"/>
      <c r="Y310" s="37"/>
      <c r="Z310" s="38"/>
      <c r="AB310" s="38"/>
      <c r="AC310" s="37"/>
      <c r="AD310" s="39"/>
      <c r="AE310" s="39"/>
      <c r="AF310" s="38"/>
      <c r="AG310" s="37"/>
      <c r="AH310" s="37"/>
      <c r="AI310" s="37"/>
      <c r="AJ310" s="38"/>
      <c r="AK310" s="37"/>
      <c r="AL310" s="37"/>
      <c r="AM310" s="37"/>
      <c r="AN310" s="90"/>
      <c r="AO310" s="90"/>
      <c r="AP310" s="90"/>
      <c r="AQ310" s="90"/>
      <c r="AR310" s="90"/>
      <c r="AS310" s="90"/>
      <c r="AT310" s="90"/>
      <c r="AU310" s="90"/>
      <c r="AV310" s="90"/>
      <c r="AW310" s="90"/>
      <c r="AX310" s="199"/>
    </row>
    <row r="311" spans="3:50">
      <c r="C311" s="37"/>
      <c r="H311" s="37"/>
      <c r="I311" s="37"/>
      <c r="N311" s="37"/>
      <c r="Q311" s="38"/>
      <c r="V311" s="37"/>
      <c r="W311" s="37"/>
      <c r="X311" s="37"/>
      <c r="Y311" s="37"/>
      <c r="Z311" s="38"/>
      <c r="AB311" s="38"/>
      <c r="AC311" s="37"/>
      <c r="AD311" s="39"/>
      <c r="AE311" s="39"/>
      <c r="AF311" s="38"/>
      <c r="AG311" s="37"/>
      <c r="AH311" s="37"/>
      <c r="AI311" s="37"/>
      <c r="AJ311" s="38"/>
      <c r="AK311" s="37"/>
      <c r="AL311" s="37"/>
      <c r="AM311" s="37"/>
      <c r="AN311" s="90"/>
      <c r="AO311" s="90"/>
      <c r="AP311" s="90"/>
      <c r="AQ311" s="90"/>
      <c r="AR311" s="90"/>
      <c r="AS311" s="90"/>
      <c r="AT311" s="90"/>
      <c r="AU311" s="90"/>
      <c r="AV311" s="90"/>
      <c r="AW311" s="90"/>
      <c r="AX311" s="199"/>
    </row>
    <row r="312" spans="3:50">
      <c r="C312" s="37"/>
      <c r="H312" s="37"/>
      <c r="I312" s="37"/>
      <c r="N312" s="37"/>
      <c r="Q312" s="38"/>
      <c r="V312" s="37"/>
      <c r="W312" s="37"/>
      <c r="X312" s="37"/>
      <c r="Y312" s="37"/>
      <c r="Z312" s="38"/>
      <c r="AB312" s="38"/>
      <c r="AC312" s="37"/>
      <c r="AD312" s="39"/>
      <c r="AE312" s="39"/>
      <c r="AF312" s="38"/>
      <c r="AG312" s="37"/>
      <c r="AH312" s="37"/>
      <c r="AI312" s="37"/>
      <c r="AJ312" s="38"/>
      <c r="AK312" s="37"/>
      <c r="AL312" s="37"/>
      <c r="AM312" s="37"/>
      <c r="AN312" s="90"/>
      <c r="AO312" s="90"/>
      <c r="AP312" s="90"/>
      <c r="AQ312" s="90"/>
      <c r="AR312" s="90"/>
      <c r="AS312" s="90"/>
      <c r="AT312" s="90"/>
      <c r="AU312" s="90"/>
      <c r="AV312" s="90"/>
      <c r="AW312" s="90"/>
      <c r="AX312" s="199"/>
    </row>
    <row r="313" spans="3:50">
      <c r="C313" s="37"/>
      <c r="H313" s="37"/>
      <c r="I313" s="37"/>
      <c r="N313" s="37"/>
      <c r="Q313" s="38"/>
      <c r="V313" s="37"/>
      <c r="W313" s="37"/>
      <c r="X313" s="37"/>
      <c r="Y313" s="37"/>
      <c r="Z313" s="38"/>
      <c r="AB313" s="38"/>
      <c r="AC313" s="37"/>
      <c r="AD313" s="39"/>
      <c r="AE313" s="39"/>
      <c r="AF313" s="38"/>
      <c r="AG313" s="37"/>
      <c r="AH313" s="37"/>
      <c r="AI313" s="37"/>
      <c r="AJ313" s="38"/>
      <c r="AK313" s="37"/>
      <c r="AL313" s="37"/>
      <c r="AM313" s="37"/>
      <c r="AN313" s="90"/>
      <c r="AO313" s="90"/>
      <c r="AP313" s="90"/>
      <c r="AQ313" s="90"/>
      <c r="AR313" s="90"/>
      <c r="AS313" s="90"/>
      <c r="AT313" s="90"/>
      <c r="AU313" s="90"/>
      <c r="AV313" s="90"/>
      <c r="AW313" s="90"/>
      <c r="AX313" s="199"/>
    </row>
    <row r="314" spans="3:50">
      <c r="C314" s="37"/>
      <c r="H314" s="37"/>
      <c r="I314" s="37"/>
      <c r="N314" s="37"/>
      <c r="Q314" s="38"/>
      <c r="V314" s="37"/>
      <c r="W314" s="37"/>
      <c r="X314" s="37"/>
      <c r="Y314" s="37"/>
      <c r="Z314" s="38"/>
      <c r="AB314" s="38"/>
      <c r="AC314" s="37"/>
      <c r="AD314" s="39"/>
      <c r="AE314" s="39"/>
      <c r="AF314" s="38"/>
      <c r="AG314" s="37"/>
      <c r="AH314" s="37"/>
      <c r="AI314" s="37"/>
      <c r="AJ314" s="38"/>
      <c r="AK314" s="37"/>
      <c r="AL314" s="37"/>
      <c r="AM314" s="37"/>
      <c r="AN314" s="90"/>
      <c r="AO314" s="90"/>
      <c r="AP314" s="90"/>
      <c r="AQ314" s="90"/>
      <c r="AR314" s="90"/>
      <c r="AS314" s="90"/>
      <c r="AT314" s="90"/>
      <c r="AU314" s="90"/>
      <c r="AV314" s="90"/>
      <c r="AW314" s="90"/>
      <c r="AX314" s="199"/>
    </row>
    <row r="315" spans="3:50">
      <c r="C315" s="37"/>
      <c r="H315" s="37"/>
      <c r="I315" s="37"/>
      <c r="N315" s="37"/>
      <c r="Q315" s="38"/>
      <c r="V315" s="37"/>
      <c r="W315" s="37"/>
      <c r="X315" s="37"/>
      <c r="Y315" s="37"/>
      <c r="Z315" s="38"/>
      <c r="AB315" s="38"/>
      <c r="AC315" s="37"/>
      <c r="AD315" s="39"/>
      <c r="AE315" s="39"/>
      <c r="AF315" s="38"/>
      <c r="AG315" s="37"/>
      <c r="AH315" s="37"/>
      <c r="AI315" s="37"/>
      <c r="AJ315" s="38"/>
      <c r="AK315" s="37"/>
      <c r="AL315" s="37"/>
      <c r="AM315" s="37"/>
      <c r="AN315" s="90"/>
      <c r="AO315" s="90"/>
      <c r="AP315" s="90"/>
      <c r="AQ315" s="90"/>
      <c r="AR315" s="90"/>
      <c r="AS315" s="90"/>
      <c r="AT315" s="90"/>
      <c r="AU315" s="90"/>
      <c r="AV315" s="90"/>
      <c r="AW315" s="90"/>
      <c r="AX315" s="199"/>
    </row>
    <row r="316" spans="3:50">
      <c r="C316" s="37"/>
      <c r="H316" s="37"/>
      <c r="I316" s="37"/>
      <c r="N316" s="37"/>
      <c r="Q316" s="38"/>
      <c r="V316" s="37"/>
      <c r="W316" s="37"/>
      <c r="X316" s="37"/>
      <c r="Y316" s="37"/>
      <c r="Z316" s="38"/>
      <c r="AB316" s="38"/>
      <c r="AC316" s="37"/>
      <c r="AD316" s="39"/>
      <c r="AE316" s="39"/>
      <c r="AF316" s="38"/>
      <c r="AG316" s="37"/>
      <c r="AH316" s="37"/>
      <c r="AI316" s="37"/>
      <c r="AJ316" s="38"/>
      <c r="AK316" s="37"/>
      <c r="AL316" s="37"/>
      <c r="AM316" s="37"/>
      <c r="AN316" s="90"/>
      <c r="AO316" s="90"/>
      <c r="AP316" s="90"/>
      <c r="AQ316" s="90"/>
      <c r="AR316" s="90"/>
      <c r="AS316" s="90"/>
      <c r="AT316" s="90"/>
      <c r="AU316" s="90"/>
      <c r="AV316" s="90"/>
      <c r="AW316" s="90"/>
      <c r="AX316" s="199"/>
    </row>
    <row r="317" spans="3:50">
      <c r="C317" s="37"/>
      <c r="H317" s="37"/>
      <c r="I317" s="37"/>
      <c r="N317" s="37"/>
      <c r="Q317" s="38"/>
      <c r="V317" s="37"/>
      <c r="W317" s="37"/>
      <c r="X317" s="37"/>
      <c r="Y317" s="37"/>
      <c r="Z317" s="38"/>
      <c r="AB317" s="38"/>
      <c r="AC317" s="37"/>
      <c r="AD317" s="39"/>
      <c r="AE317" s="39"/>
      <c r="AF317" s="38"/>
      <c r="AG317" s="37"/>
      <c r="AH317" s="37"/>
      <c r="AI317" s="37"/>
      <c r="AJ317" s="38"/>
      <c r="AK317" s="37"/>
      <c r="AL317" s="37"/>
      <c r="AM317" s="37"/>
      <c r="AN317" s="90"/>
      <c r="AO317" s="90"/>
      <c r="AP317" s="90"/>
      <c r="AQ317" s="90"/>
      <c r="AR317" s="90"/>
      <c r="AS317" s="90"/>
      <c r="AT317" s="90"/>
      <c r="AU317" s="90"/>
      <c r="AV317" s="90"/>
      <c r="AW317" s="90"/>
      <c r="AX317" s="199"/>
    </row>
    <row r="318" spans="3:50">
      <c r="C318" s="37"/>
      <c r="H318" s="37"/>
      <c r="I318" s="37"/>
      <c r="N318" s="37"/>
      <c r="Q318" s="38"/>
      <c r="V318" s="37"/>
      <c r="W318" s="37"/>
      <c r="X318" s="37"/>
      <c r="Y318" s="37"/>
      <c r="Z318" s="38"/>
      <c r="AB318" s="38"/>
      <c r="AC318" s="37"/>
      <c r="AD318" s="39"/>
      <c r="AE318" s="39"/>
      <c r="AF318" s="38"/>
      <c r="AG318" s="37"/>
      <c r="AH318" s="37"/>
      <c r="AI318" s="37"/>
      <c r="AJ318" s="38"/>
      <c r="AK318" s="37"/>
      <c r="AL318" s="37"/>
      <c r="AM318" s="37"/>
      <c r="AN318" s="90"/>
      <c r="AO318" s="90"/>
      <c r="AP318" s="90"/>
      <c r="AQ318" s="90"/>
      <c r="AR318" s="90"/>
      <c r="AS318" s="90"/>
      <c r="AT318" s="90"/>
      <c r="AU318" s="90"/>
      <c r="AV318" s="90"/>
      <c r="AW318" s="90"/>
      <c r="AX318" s="199"/>
    </row>
    <row r="319" spans="3:50">
      <c r="C319" s="37"/>
      <c r="H319" s="37"/>
      <c r="I319" s="37"/>
      <c r="N319" s="37"/>
      <c r="Q319" s="38"/>
      <c r="V319" s="37"/>
      <c r="W319" s="37"/>
      <c r="X319" s="37"/>
      <c r="Y319" s="37"/>
      <c r="Z319" s="38"/>
      <c r="AB319" s="38"/>
      <c r="AC319" s="37"/>
      <c r="AD319" s="39"/>
      <c r="AE319" s="39"/>
      <c r="AF319" s="38"/>
      <c r="AG319" s="37"/>
      <c r="AH319" s="37"/>
      <c r="AI319" s="37"/>
      <c r="AJ319" s="38"/>
      <c r="AK319" s="37"/>
      <c r="AL319" s="37"/>
      <c r="AM319" s="37"/>
      <c r="AN319" s="90"/>
      <c r="AO319" s="90"/>
      <c r="AP319" s="90"/>
      <c r="AQ319" s="90"/>
      <c r="AR319" s="90"/>
      <c r="AS319" s="90"/>
      <c r="AT319" s="90"/>
      <c r="AU319" s="90"/>
      <c r="AV319" s="90"/>
      <c r="AW319" s="90"/>
      <c r="AX319" s="199"/>
    </row>
    <row r="320" spans="3:50">
      <c r="C320" s="37"/>
      <c r="H320" s="37"/>
      <c r="I320" s="37"/>
      <c r="N320" s="37"/>
      <c r="Q320" s="38"/>
      <c r="V320" s="37"/>
      <c r="W320" s="37"/>
      <c r="X320" s="37"/>
      <c r="Y320" s="37"/>
      <c r="Z320" s="38"/>
      <c r="AB320" s="38"/>
      <c r="AC320" s="37"/>
      <c r="AD320" s="39"/>
      <c r="AE320" s="39"/>
      <c r="AF320" s="38"/>
      <c r="AG320" s="37"/>
      <c r="AH320" s="37"/>
      <c r="AI320" s="37"/>
      <c r="AJ320" s="38"/>
      <c r="AK320" s="37"/>
      <c r="AL320" s="37"/>
      <c r="AM320" s="37"/>
      <c r="AN320" s="90"/>
      <c r="AO320" s="90"/>
      <c r="AP320" s="90"/>
      <c r="AQ320" s="90"/>
      <c r="AR320" s="90"/>
      <c r="AS320" s="90"/>
      <c r="AT320" s="90"/>
      <c r="AU320" s="90"/>
      <c r="AV320" s="90"/>
      <c r="AW320" s="90"/>
      <c r="AX320" s="199"/>
    </row>
    <row r="321" spans="3:50">
      <c r="C321" s="37"/>
      <c r="H321" s="37"/>
      <c r="I321" s="37"/>
      <c r="N321" s="37"/>
      <c r="Q321" s="38"/>
      <c r="V321" s="37"/>
      <c r="W321" s="37"/>
      <c r="X321" s="37"/>
      <c r="Y321" s="37"/>
      <c r="Z321" s="38"/>
      <c r="AB321" s="38"/>
      <c r="AC321" s="37"/>
      <c r="AD321" s="39"/>
      <c r="AE321" s="39"/>
      <c r="AF321" s="38"/>
      <c r="AG321" s="37"/>
      <c r="AH321" s="37"/>
      <c r="AI321" s="37"/>
      <c r="AJ321" s="38"/>
      <c r="AK321" s="37"/>
      <c r="AL321" s="37"/>
      <c r="AM321" s="37"/>
      <c r="AN321" s="90"/>
      <c r="AO321" s="90"/>
      <c r="AP321" s="90"/>
      <c r="AQ321" s="90"/>
      <c r="AR321" s="90"/>
      <c r="AS321" s="90"/>
      <c r="AT321" s="90"/>
      <c r="AU321" s="90"/>
      <c r="AV321" s="90"/>
      <c r="AW321" s="90"/>
      <c r="AX321" s="199"/>
    </row>
    <row r="322" spans="3:50">
      <c r="C322" s="37"/>
      <c r="H322" s="37"/>
      <c r="I322" s="37"/>
      <c r="N322" s="37"/>
      <c r="Q322" s="38"/>
      <c r="V322" s="37"/>
      <c r="W322" s="37"/>
      <c r="X322" s="37"/>
      <c r="Y322" s="37"/>
      <c r="Z322" s="38"/>
      <c r="AB322" s="38"/>
      <c r="AC322" s="37"/>
      <c r="AD322" s="39"/>
      <c r="AE322" s="39"/>
      <c r="AF322" s="38"/>
      <c r="AG322" s="37"/>
      <c r="AH322" s="37"/>
      <c r="AI322" s="37"/>
      <c r="AJ322" s="38"/>
      <c r="AK322" s="37"/>
      <c r="AL322" s="37"/>
      <c r="AM322" s="37"/>
      <c r="AN322" s="90"/>
      <c r="AO322" s="90"/>
      <c r="AP322" s="90"/>
      <c r="AQ322" s="90"/>
      <c r="AR322" s="90"/>
      <c r="AS322" s="90"/>
      <c r="AT322" s="90"/>
      <c r="AU322" s="90"/>
      <c r="AV322" s="90"/>
      <c r="AW322" s="90"/>
      <c r="AX322" s="199"/>
    </row>
    <row r="323" spans="3:50">
      <c r="C323" s="37"/>
      <c r="H323" s="37"/>
      <c r="I323" s="37"/>
      <c r="N323" s="37"/>
      <c r="Q323" s="38"/>
      <c r="V323" s="37"/>
      <c r="W323" s="37"/>
      <c r="X323" s="37"/>
      <c r="Y323" s="37"/>
      <c r="Z323" s="38"/>
      <c r="AB323" s="38"/>
      <c r="AC323" s="37"/>
      <c r="AD323" s="39"/>
      <c r="AE323" s="39"/>
      <c r="AF323" s="38"/>
      <c r="AG323" s="37"/>
      <c r="AH323" s="37"/>
      <c r="AI323" s="37"/>
      <c r="AJ323" s="38"/>
      <c r="AK323" s="37"/>
      <c r="AL323" s="37"/>
      <c r="AM323" s="37"/>
      <c r="AN323" s="90"/>
      <c r="AO323" s="90"/>
      <c r="AP323" s="90"/>
      <c r="AQ323" s="90"/>
      <c r="AR323" s="90"/>
      <c r="AS323" s="90"/>
      <c r="AT323" s="90"/>
      <c r="AU323" s="90"/>
      <c r="AV323" s="90"/>
      <c r="AW323" s="90"/>
      <c r="AX323" s="199"/>
    </row>
    <row r="324" spans="3:50">
      <c r="C324" s="37"/>
      <c r="H324" s="37"/>
      <c r="I324" s="37"/>
      <c r="N324" s="37"/>
      <c r="Q324" s="38"/>
      <c r="V324" s="37"/>
      <c r="W324" s="37"/>
      <c r="X324" s="37"/>
      <c r="Y324" s="37"/>
      <c r="Z324" s="38"/>
      <c r="AB324" s="38"/>
      <c r="AC324" s="37"/>
      <c r="AD324" s="39"/>
      <c r="AE324" s="39"/>
      <c r="AF324" s="38"/>
      <c r="AG324" s="37"/>
      <c r="AH324" s="37"/>
      <c r="AI324" s="37"/>
      <c r="AJ324" s="38"/>
      <c r="AK324" s="37"/>
      <c r="AL324" s="37"/>
      <c r="AM324" s="37"/>
      <c r="AN324" s="90"/>
      <c r="AO324" s="90"/>
      <c r="AP324" s="90"/>
      <c r="AQ324" s="90"/>
      <c r="AR324" s="90"/>
      <c r="AS324" s="90"/>
      <c r="AT324" s="90"/>
      <c r="AU324" s="90"/>
      <c r="AV324" s="90"/>
      <c r="AW324" s="90"/>
      <c r="AX324" s="199"/>
    </row>
    <row r="325" spans="3:50">
      <c r="C325" s="37"/>
      <c r="H325" s="37"/>
      <c r="I325" s="37"/>
      <c r="N325" s="37"/>
      <c r="Q325" s="38"/>
      <c r="V325" s="37"/>
      <c r="W325" s="37"/>
      <c r="X325" s="37"/>
      <c r="Y325" s="37"/>
      <c r="Z325" s="38"/>
      <c r="AB325" s="38"/>
      <c r="AC325" s="37"/>
      <c r="AD325" s="39"/>
      <c r="AE325" s="39"/>
      <c r="AF325" s="38"/>
      <c r="AG325" s="37"/>
      <c r="AH325" s="37"/>
      <c r="AI325" s="37"/>
      <c r="AJ325" s="38"/>
      <c r="AK325" s="37"/>
      <c r="AL325" s="37"/>
      <c r="AM325" s="37"/>
      <c r="AN325" s="90"/>
      <c r="AO325" s="90"/>
      <c r="AP325" s="90"/>
      <c r="AQ325" s="90"/>
      <c r="AR325" s="90"/>
      <c r="AS325" s="90"/>
      <c r="AT325" s="90"/>
      <c r="AU325" s="90"/>
      <c r="AV325" s="90"/>
      <c r="AW325" s="90"/>
      <c r="AX325" s="199"/>
    </row>
    <row r="326" spans="3:50">
      <c r="C326" s="37"/>
      <c r="H326" s="37"/>
      <c r="I326" s="37"/>
      <c r="N326" s="37"/>
      <c r="Q326" s="38"/>
      <c r="V326" s="37"/>
      <c r="W326" s="37"/>
      <c r="X326" s="37"/>
      <c r="Y326" s="37"/>
      <c r="Z326" s="38"/>
      <c r="AB326" s="38"/>
      <c r="AC326" s="37"/>
      <c r="AD326" s="39"/>
      <c r="AE326" s="39"/>
      <c r="AF326" s="38"/>
      <c r="AG326" s="37"/>
      <c r="AH326" s="37"/>
      <c r="AI326" s="37"/>
      <c r="AJ326" s="38"/>
      <c r="AK326" s="37"/>
      <c r="AL326" s="37"/>
      <c r="AM326" s="37"/>
      <c r="AN326" s="90"/>
      <c r="AO326" s="90"/>
      <c r="AP326" s="90"/>
      <c r="AQ326" s="90"/>
      <c r="AR326" s="90"/>
      <c r="AS326" s="90"/>
      <c r="AT326" s="90"/>
      <c r="AU326" s="90"/>
      <c r="AV326" s="90"/>
      <c r="AW326" s="90"/>
      <c r="AX326" s="199"/>
    </row>
    <row r="327" spans="3:50">
      <c r="C327" s="37"/>
      <c r="H327" s="37"/>
      <c r="I327" s="37"/>
      <c r="N327" s="37"/>
      <c r="Q327" s="38"/>
      <c r="V327" s="37"/>
      <c r="W327" s="37"/>
      <c r="X327" s="37"/>
      <c r="Y327" s="37"/>
      <c r="Z327" s="38"/>
      <c r="AB327" s="38"/>
      <c r="AC327" s="37"/>
      <c r="AD327" s="39"/>
      <c r="AE327" s="39"/>
      <c r="AF327" s="38"/>
      <c r="AG327" s="37"/>
      <c r="AH327" s="37"/>
      <c r="AI327" s="37"/>
      <c r="AJ327" s="38"/>
      <c r="AK327" s="37"/>
      <c r="AL327" s="37"/>
      <c r="AM327" s="37"/>
      <c r="AN327" s="90"/>
      <c r="AO327" s="90"/>
      <c r="AP327" s="90"/>
      <c r="AQ327" s="90"/>
      <c r="AR327" s="90"/>
      <c r="AS327" s="90"/>
      <c r="AT327" s="90"/>
      <c r="AU327" s="90"/>
      <c r="AV327" s="90"/>
      <c r="AW327" s="90"/>
      <c r="AX327" s="199"/>
    </row>
    <row r="328" spans="3:50">
      <c r="C328" s="37"/>
      <c r="H328" s="37"/>
      <c r="I328" s="37"/>
      <c r="N328" s="37"/>
      <c r="Q328" s="38"/>
      <c r="V328" s="37"/>
      <c r="W328" s="37"/>
      <c r="X328" s="37"/>
      <c r="Y328" s="37"/>
      <c r="Z328" s="38"/>
      <c r="AB328" s="38"/>
      <c r="AC328" s="37"/>
      <c r="AD328" s="39"/>
      <c r="AE328" s="39"/>
      <c r="AF328" s="38"/>
      <c r="AG328" s="37"/>
      <c r="AH328" s="37"/>
      <c r="AI328" s="37"/>
      <c r="AJ328" s="38"/>
      <c r="AK328" s="37"/>
      <c r="AL328" s="37"/>
      <c r="AM328" s="37"/>
      <c r="AN328" s="90"/>
      <c r="AO328" s="90"/>
      <c r="AP328" s="90"/>
      <c r="AQ328" s="90"/>
      <c r="AR328" s="90"/>
      <c r="AS328" s="90"/>
      <c r="AT328" s="90"/>
      <c r="AU328" s="90"/>
      <c r="AV328" s="90"/>
      <c r="AW328" s="90"/>
      <c r="AX328" s="199"/>
    </row>
    <row r="329" spans="3:50">
      <c r="C329" s="37"/>
      <c r="H329" s="37"/>
      <c r="I329" s="37"/>
      <c r="N329" s="37"/>
      <c r="Q329" s="38"/>
      <c r="V329" s="37"/>
      <c r="W329" s="37"/>
      <c r="X329" s="37"/>
      <c r="Y329" s="37"/>
      <c r="Z329" s="38"/>
      <c r="AB329" s="38"/>
      <c r="AC329" s="37"/>
      <c r="AD329" s="39"/>
      <c r="AE329" s="39"/>
      <c r="AF329" s="38"/>
      <c r="AG329" s="37"/>
      <c r="AH329" s="37"/>
      <c r="AI329" s="37"/>
      <c r="AJ329" s="38"/>
      <c r="AK329" s="37"/>
      <c r="AL329" s="37"/>
      <c r="AM329" s="37"/>
      <c r="AN329" s="90"/>
      <c r="AO329" s="90"/>
      <c r="AP329" s="90"/>
      <c r="AQ329" s="90"/>
      <c r="AR329" s="90"/>
      <c r="AS329" s="90"/>
      <c r="AT329" s="90"/>
      <c r="AU329" s="90"/>
      <c r="AV329" s="90"/>
      <c r="AW329" s="90"/>
      <c r="AX329" s="199"/>
    </row>
    <row r="330" spans="3:50">
      <c r="C330" s="37"/>
      <c r="H330" s="37"/>
      <c r="I330" s="37"/>
      <c r="N330" s="37"/>
      <c r="Q330" s="38"/>
      <c r="V330" s="37"/>
      <c r="W330" s="37"/>
      <c r="X330" s="37"/>
      <c r="Y330" s="37"/>
      <c r="Z330" s="38"/>
      <c r="AB330" s="38"/>
      <c r="AC330" s="37"/>
      <c r="AD330" s="39"/>
      <c r="AE330" s="39"/>
      <c r="AF330" s="38"/>
      <c r="AG330" s="37"/>
      <c r="AH330" s="37"/>
      <c r="AI330" s="37"/>
      <c r="AJ330" s="38"/>
      <c r="AK330" s="37"/>
      <c r="AL330" s="37"/>
      <c r="AM330" s="37"/>
      <c r="AN330" s="90"/>
      <c r="AO330" s="90"/>
      <c r="AP330" s="90"/>
      <c r="AQ330" s="90"/>
      <c r="AR330" s="90"/>
      <c r="AS330" s="90"/>
      <c r="AT330" s="90"/>
      <c r="AU330" s="90"/>
      <c r="AV330" s="90"/>
      <c r="AW330" s="90"/>
      <c r="AX330" s="199"/>
    </row>
    <row r="331" spans="3:50">
      <c r="C331" s="37"/>
      <c r="H331" s="37"/>
      <c r="I331" s="37"/>
      <c r="N331" s="37"/>
      <c r="Q331" s="38"/>
      <c r="V331" s="37"/>
      <c r="W331" s="37"/>
      <c r="X331" s="37"/>
      <c r="Y331" s="37"/>
      <c r="Z331" s="38"/>
      <c r="AB331" s="38"/>
      <c r="AC331" s="37"/>
      <c r="AD331" s="39"/>
      <c r="AE331" s="39"/>
      <c r="AF331" s="38"/>
      <c r="AG331" s="37"/>
      <c r="AH331" s="37"/>
      <c r="AI331" s="37"/>
      <c r="AJ331" s="38"/>
      <c r="AK331" s="37"/>
      <c r="AL331" s="37"/>
      <c r="AM331" s="37"/>
      <c r="AN331" s="90"/>
      <c r="AO331" s="90"/>
      <c r="AP331" s="90"/>
      <c r="AQ331" s="90"/>
      <c r="AR331" s="90"/>
      <c r="AS331" s="90"/>
      <c r="AT331" s="90"/>
      <c r="AU331" s="90"/>
      <c r="AV331" s="90"/>
      <c r="AW331" s="90"/>
      <c r="AX331" s="199"/>
    </row>
    <row r="332" spans="3:50">
      <c r="C332" s="37"/>
      <c r="H332" s="37"/>
      <c r="I332" s="37"/>
      <c r="N332" s="37"/>
      <c r="Q332" s="38"/>
      <c r="V332" s="37"/>
      <c r="W332" s="37"/>
      <c r="X332" s="37"/>
      <c r="Y332" s="37"/>
      <c r="Z332" s="38"/>
      <c r="AB332" s="38"/>
      <c r="AC332" s="37"/>
      <c r="AD332" s="39"/>
      <c r="AE332" s="39"/>
      <c r="AF332" s="38"/>
      <c r="AG332" s="37"/>
      <c r="AH332" s="37"/>
      <c r="AI332" s="37"/>
      <c r="AJ332" s="38"/>
      <c r="AK332" s="37"/>
      <c r="AL332" s="37"/>
      <c r="AM332" s="37"/>
      <c r="AN332" s="90"/>
      <c r="AO332" s="90"/>
      <c r="AP332" s="90"/>
      <c r="AQ332" s="90"/>
      <c r="AR332" s="90"/>
      <c r="AS332" s="90"/>
      <c r="AT332" s="90"/>
      <c r="AU332" s="90"/>
      <c r="AV332" s="90"/>
      <c r="AW332" s="90"/>
      <c r="AX332" s="199"/>
    </row>
    <row r="333" spans="3:50">
      <c r="C333" s="37"/>
      <c r="H333" s="37"/>
      <c r="I333" s="37"/>
      <c r="N333" s="37"/>
      <c r="Q333" s="38"/>
      <c r="V333" s="37"/>
      <c r="W333" s="37"/>
      <c r="X333" s="37"/>
      <c r="Y333" s="37"/>
      <c r="Z333" s="38"/>
      <c r="AB333" s="38"/>
      <c r="AC333" s="37"/>
      <c r="AD333" s="39"/>
      <c r="AE333" s="39"/>
      <c r="AF333" s="38"/>
      <c r="AG333" s="37"/>
      <c r="AH333" s="37"/>
      <c r="AI333" s="37"/>
      <c r="AJ333" s="38"/>
      <c r="AK333" s="37"/>
      <c r="AL333" s="37"/>
      <c r="AM333" s="37"/>
      <c r="AN333" s="90"/>
      <c r="AO333" s="90"/>
      <c r="AP333" s="90"/>
      <c r="AQ333" s="90"/>
      <c r="AR333" s="90"/>
      <c r="AS333" s="90"/>
      <c r="AT333" s="90"/>
      <c r="AU333" s="90"/>
      <c r="AV333" s="90"/>
      <c r="AW333" s="90"/>
      <c r="AX333" s="199"/>
    </row>
    <row r="334" spans="3:50">
      <c r="C334" s="37"/>
      <c r="H334" s="37"/>
      <c r="I334" s="37"/>
      <c r="N334" s="37"/>
      <c r="Q334" s="38"/>
      <c r="V334" s="37"/>
      <c r="W334" s="37"/>
      <c r="X334" s="37"/>
      <c r="Y334" s="37"/>
      <c r="Z334" s="38"/>
      <c r="AB334" s="38"/>
      <c r="AC334" s="37"/>
      <c r="AD334" s="39"/>
      <c r="AE334" s="39"/>
      <c r="AF334" s="38"/>
      <c r="AG334" s="37"/>
      <c r="AH334" s="37"/>
      <c r="AI334" s="37"/>
      <c r="AJ334" s="38"/>
      <c r="AK334" s="37"/>
      <c r="AL334" s="37"/>
      <c r="AM334" s="37"/>
      <c r="AN334" s="90"/>
      <c r="AO334" s="90"/>
      <c r="AP334" s="90"/>
      <c r="AQ334" s="90"/>
      <c r="AR334" s="90"/>
      <c r="AS334" s="90"/>
      <c r="AT334" s="90"/>
      <c r="AU334" s="90"/>
      <c r="AV334" s="90"/>
      <c r="AW334" s="90"/>
      <c r="AX334" s="199"/>
    </row>
    <row r="335" spans="3:50">
      <c r="C335" s="37"/>
      <c r="H335" s="37"/>
      <c r="I335" s="37"/>
      <c r="N335" s="37"/>
      <c r="Q335" s="38"/>
      <c r="V335" s="37"/>
      <c r="W335" s="37"/>
      <c r="X335" s="37"/>
      <c r="Y335" s="37"/>
      <c r="Z335" s="38"/>
      <c r="AB335" s="38"/>
      <c r="AC335" s="37"/>
      <c r="AD335" s="39"/>
      <c r="AE335" s="39"/>
      <c r="AF335" s="38"/>
      <c r="AG335" s="37"/>
      <c r="AH335" s="37"/>
      <c r="AI335" s="37"/>
      <c r="AJ335" s="38"/>
      <c r="AK335" s="37"/>
      <c r="AL335" s="37"/>
      <c r="AM335" s="37"/>
      <c r="AN335" s="90"/>
      <c r="AO335" s="90"/>
      <c r="AP335" s="90"/>
      <c r="AQ335" s="90"/>
      <c r="AR335" s="90"/>
      <c r="AS335" s="90"/>
      <c r="AT335" s="90"/>
      <c r="AU335" s="90"/>
      <c r="AV335" s="90"/>
      <c r="AW335" s="90"/>
      <c r="AX335" s="199"/>
    </row>
    <row r="336" spans="3:50">
      <c r="C336" s="37"/>
      <c r="H336" s="37"/>
      <c r="I336" s="37"/>
      <c r="N336" s="37"/>
      <c r="Q336" s="38"/>
      <c r="V336" s="37"/>
      <c r="W336" s="37"/>
      <c r="X336" s="37"/>
      <c r="Y336" s="37"/>
      <c r="Z336" s="38"/>
      <c r="AB336" s="38"/>
      <c r="AC336" s="37"/>
      <c r="AD336" s="39"/>
      <c r="AE336" s="39"/>
      <c r="AF336" s="38"/>
      <c r="AG336" s="37"/>
      <c r="AH336" s="37"/>
      <c r="AI336" s="37"/>
      <c r="AJ336" s="38"/>
      <c r="AK336" s="37"/>
      <c r="AL336" s="37"/>
      <c r="AM336" s="37"/>
      <c r="AN336" s="90"/>
      <c r="AO336" s="90"/>
      <c r="AP336" s="90"/>
      <c r="AQ336" s="90"/>
      <c r="AR336" s="90"/>
      <c r="AS336" s="90"/>
      <c r="AT336" s="90"/>
      <c r="AU336" s="90"/>
      <c r="AV336" s="90"/>
      <c r="AW336" s="90"/>
      <c r="AX336" s="199"/>
    </row>
    <row r="337" spans="3:50">
      <c r="C337" s="37"/>
      <c r="H337" s="37"/>
      <c r="I337" s="37"/>
      <c r="N337" s="37"/>
      <c r="Q337" s="38"/>
      <c r="V337" s="37"/>
      <c r="W337" s="37"/>
      <c r="X337" s="37"/>
      <c r="Y337" s="37"/>
      <c r="Z337" s="38"/>
      <c r="AB337" s="38"/>
      <c r="AC337" s="37"/>
      <c r="AD337" s="39"/>
      <c r="AE337" s="39"/>
      <c r="AF337" s="38"/>
      <c r="AG337" s="37"/>
      <c r="AH337" s="37"/>
      <c r="AI337" s="37"/>
      <c r="AJ337" s="38"/>
      <c r="AK337" s="37"/>
      <c r="AL337" s="37"/>
      <c r="AM337" s="37"/>
      <c r="AN337" s="90"/>
      <c r="AO337" s="90"/>
      <c r="AP337" s="90"/>
      <c r="AQ337" s="90"/>
      <c r="AR337" s="90"/>
      <c r="AS337" s="90"/>
      <c r="AT337" s="90"/>
      <c r="AU337" s="90"/>
      <c r="AV337" s="90"/>
      <c r="AW337" s="90"/>
      <c r="AX337" s="199"/>
    </row>
    <row r="338" spans="3:50">
      <c r="C338" s="37"/>
      <c r="H338" s="37"/>
      <c r="I338" s="37"/>
      <c r="N338" s="37"/>
      <c r="Q338" s="38"/>
      <c r="V338" s="37"/>
      <c r="W338" s="37"/>
      <c r="X338" s="37"/>
      <c r="Y338" s="37"/>
      <c r="Z338" s="38"/>
      <c r="AB338" s="38"/>
      <c r="AC338" s="37"/>
      <c r="AD338" s="39"/>
      <c r="AE338" s="39"/>
      <c r="AF338" s="38"/>
      <c r="AG338" s="37"/>
      <c r="AH338" s="37"/>
      <c r="AI338" s="37"/>
      <c r="AJ338" s="38"/>
      <c r="AK338" s="37"/>
      <c r="AL338" s="37"/>
      <c r="AM338" s="37"/>
      <c r="AN338" s="90"/>
      <c r="AO338" s="90"/>
      <c r="AP338" s="90"/>
      <c r="AQ338" s="90"/>
      <c r="AR338" s="90"/>
      <c r="AS338" s="90"/>
      <c r="AT338" s="90"/>
      <c r="AU338" s="90"/>
      <c r="AV338" s="90"/>
      <c r="AW338" s="90"/>
      <c r="AX338" s="199"/>
    </row>
    <row r="339" spans="3:50">
      <c r="C339" s="37"/>
      <c r="H339" s="37"/>
      <c r="I339" s="37"/>
      <c r="N339" s="37"/>
      <c r="Q339" s="38"/>
      <c r="V339" s="37"/>
      <c r="W339" s="37"/>
      <c r="X339" s="37"/>
      <c r="Y339" s="37"/>
      <c r="Z339" s="38"/>
      <c r="AB339" s="38"/>
      <c r="AC339" s="37"/>
      <c r="AD339" s="39"/>
      <c r="AE339" s="39"/>
      <c r="AF339" s="38"/>
      <c r="AG339" s="37"/>
      <c r="AH339" s="37"/>
      <c r="AI339" s="37"/>
      <c r="AJ339" s="38"/>
      <c r="AK339" s="37"/>
      <c r="AL339" s="37"/>
      <c r="AM339" s="37"/>
      <c r="AN339" s="90"/>
      <c r="AO339" s="90"/>
      <c r="AP339" s="90"/>
      <c r="AQ339" s="90"/>
      <c r="AR339" s="90"/>
      <c r="AS339" s="90"/>
      <c r="AT339" s="90"/>
      <c r="AU339" s="90"/>
      <c r="AV339" s="90"/>
      <c r="AW339" s="90"/>
      <c r="AX339" s="199"/>
    </row>
    <row r="340" spans="3:50">
      <c r="C340" s="37"/>
      <c r="H340" s="37"/>
      <c r="I340" s="37"/>
      <c r="N340" s="37"/>
      <c r="Q340" s="38"/>
      <c r="V340" s="37"/>
      <c r="W340" s="37"/>
      <c r="X340" s="37"/>
      <c r="Y340" s="37"/>
      <c r="Z340" s="38"/>
      <c r="AB340" s="38"/>
      <c r="AC340" s="37"/>
      <c r="AD340" s="39"/>
      <c r="AE340" s="39"/>
      <c r="AF340" s="38"/>
      <c r="AG340" s="37"/>
      <c r="AH340" s="37"/>
      <c r="AI340" s="37"/>
      <c r="AJ340" s="38"/>
      <c r="AK340" s="37"/>
      <c r="AL340" s="37"/>
      <c r="AM340" s="37"/>
      <c r="AN340" s="90"/>
      <c r="AO340" s="90"/>
      <c r="AP340" s="90"/>
      <c r="AQ340" s="90"/>
      <c r="AR340" s="90"/>
      <c r="AS340" s="90"/>
      <c r="AT340" s="90"/>
      <c r="AU340" s="90"/>
      <c r="AV340" s="90"/>
      <c r="AW340" s="90"/>
      <c r="AX340" s="199"/>
    </row>
    <row r="341" spans="3:50">
      <c r="C341" s="37"/>
      <c r="H341" s="37"/>
      <c r="I341" s="37"/>
      <c r="N341" s="37"/>
      <c r="Q341" s="38"/>
      <c r="V341" s="37"/>
      <c r="W341" s="37"/>
      <c r="X341" s="37"/>
      <c r="Y341" s="37"/>
      <c r="Z341" s="38"/>
      <c r="AB341" s="38"/>
      <c r="AC341" s="37"/>
      <c r="AD341" s="39"/>
      <c r="AE341" s="39"/>
      <c r="AF341" s="38"/>
      <c r="AG341" s="37"/>
      <c r="AH341" s="37"/>
      <c r="AI341" s="37"/>
      <c r="AJ341" s="38"/>
      <c r="AK341" s="37"/>
      <c r="AL341" s="37"/>
      <c r="AM341" s="37"/>
      <c r="AN341" s="90"/>
      <c r="AO341" s="90"/>
      <c r="AP341" s="90"/>
      <c r="AQ341" s="90"/>
      <c r="AR341" s="90"/>
      <c r="AS341" s="90"/>
      <c r="AT341" s="90"/>
      <c r="AU341" s="90"/>
      <c r="AV341" s="90"/>
      <c r="AW341" s="90"/>
      <c r="AX341" s="199"/>
    </row>
    <row r="342" spans="3:50">
      <c r="C342" s="37"/>
      <c r="H342" s="37"/>
      <c r="I342" s="37"/>
      <c r="N342" s="37"/>
      <c r="Q342" s="38"/>
      <c r="V342" s="37"/>
      <c r="W342" s="37"/>
      <c r="X342" s="37"/>
      <c r="Y342" s="37"/>
      <c r="Z342" s="38"/>
      <c r="AB342" s="38"/>
      <c r="AC342" s="37"/>
      <c r="AD342" s="39"/>
      <c r="AE342" s="39"/>
      <c r="AF342" s="38"/>
      <c r="AG342" s="37"/>
      <c r="AH342" s="37"/>
      <c r="AI342" s="37"/>
      <c r="AJ342" s="38"/>
      <c r="AK342" s="37"/>
      <c r="AL342" s="37"/>
      <c r="AM342" s="37"/>
      <c r="AN342" s="90"/>
      <c r="AO342" s="90"/>
      <c r="AP342" s="90"/>
      <c r="AQ342" s="90"/>
      <c r="AR342" s="90"/>
      <c r="AS342" s="90"/>
      <c r="AT342" s="90"/>
      <c r="AU342" s="90"/>
      <c r="AV342" s="90"/>
      <c r="AW342" s="90"/>
      <c r="AX342" s="199"/>
    </row>
    <row r="343" spans="3:50">
      <c r="C343" s="37"/>
      <c r="H343" s="37"/>
      <c r="I343" s="37"/>
      <c r="N343" s="37"/>
      <c r="Q343" s="38"/>
      <c r="V343" s="37"/>
      <c r="W343" s="37"/>
      <c r="X343" s="37"/>
      <c r="Y343" s="37"/>
      <c r="Z343" s="38"/>
      <c r="AB343" s="38"/>
      <c r="AC343" s="37"/>
      <c r="AD343" s="39"/>
      <c r="AE343" s="39"/>
      <c r="AF343" s="38"/>
      <c r="AG343" s="37"/>
      <c r="AH343" s="37"/>
      <c r="AI343" s="37"/>
      <c r="AJ343" s="38"/>
      <c r="AK343" s="37"/>
      <c r="AL343" s="37"/>
      <c r="AM343" s="37"/>
      <c r="AN343" s="90"/>
      <c r="AO343" s="90"/>
      <c r="AP343" s="90"/>
      <c r="AQ343" s="90"/>
      <c r="AR343" s="90"/>
      <c r="AS343" s="90"/>
      <c r="AT343" s="90"/>
      <c r="AU343" s="90"/>
      <c r="AV343" s="90"/>
      <c r="AW343" s="90"/>
      <c r="AX343" s="199"/>
    </row>
    <row r="344" spans="3:50">
      <c r="C344" s="37"/>
      <c r="H344" s="37"/>
      <c r="I344" s="37"/>
      <c r="N344" s="37"/>
      <c r="Q344" s="38"/>
      <c r="V344" s="37"/>
      <c r="W344" s="37"/>
      <c r="X344" s="37"/>
      <c r="Y344" s="37"/>
      <c r="Z344" s="38"/>
      <c r="AB344" s="38"/>
      <c r="AC344" s="37"/>
      <c r="AD344" s="39"/>
      <c r="AE344" s="39"/>
      <c r="AF344" s="38"/>
      <c r="AG344" s="37"/>
      <c r="AH344" s="37"/>
      <c r="AI344" s="37"/>
      <c r="AJ344" s="38"/>
      <c r="AK344" s="37"/>
      <c r="AL344" s="37"/>
      <c r="AM344" s="37"/>
      <c r="AN344" s="90"/>
      <c r="AO344" s="90"/>
      <c r="AP344" s="90"/>
      <c r="AQ344" s="90"/>
      <c r="AR344" s="90"/>
      <c r="AS344" s="90"/>
      <c r="AT344" s="90"/>
      <c r="AU344" s="90"/>
      <c r="AV344" s="90"/>
      <c r="AW344" s="90"/>
      <c r="AX344" s="199"/>
    </row>
    <row r="345" spans="3:50">
      <c r="C345" s="37"/>
      <c r="H345" s="37"/>
      <c r="I345" s="37"/>
      <c r="N345" s="37"/>
      <c r="Q345" s="38"/>
      <c r="V345" s="37"/>
      <c r="W345" s="37"/>
      <c r="X345" s="37"/>
      <c r="Y345" s="37"/>
      <c r="Z345" s="38"/>
      <c r="AB345" s="38"/>
      <c r="AC345" s="37"/>
      <c r="AD345" s="39"/>
      <c r="AE345" s="39"/>
      <c r="AF345" s="38"/>
      <c r="AG345" s="37"/>
      <c r="AH345" s="37"/>
      <c r="AI345" s="37"/>
      <c r="AJ345" s="38"/>
      <c r="AK345" s="37"/>
      <c r="AL345" s="37"/>
      <c r="AM345" s="37"/>
      <c r="AN345" s="90"/>
      <c r="AO345" s="90"/>
      <c r="AP345" s="90"/>
      <c r="AQ345" s="90"/>
      <c r="AR345" s="90"/>
      <c r="AS345" s="90"/>
      <c r="AT345" s="90"/>
      <c r="AU345" s="90"/>
      <c r="AV345" s="90"/>
      <c r="AW345" s="90"/>
      <c r="AX345" s="199"/>
    </row>
    <row r="346" spans="3:50">
      <c r="C346" s="37"/>
      <c r="H346" s="37"/>
      <c r="I346" s="37"/>
      <c r="N346" s="37"/>
      <c r="Q346" s="38"/>
      <c r="V346" s="37"/>
      <c r="W346" s="37"/>
      <c r="X346" s="37"/>
      <c r="Y346" s="37"/>
      <c r="Z346" s="38"/>
      <c r="AB346" s="38"/>
      <c r="AC346" s="37"/>
      <c r="AD346" s="39"/>
      <c r="AE346" s="39"/>
      <c r="AF346" s="38"/>
      <c r="AG346" s="37"/>
      <c r="AH346" s="37"/>
      <c r="AI346" s="37"/>
      <c r="AJ346" s="38"/>
      <c r="AK346" s="37"/>
      <c r="AL346" s="37"/>
      <c r="AM346" s="37"/>
      <c r="AN346" s="90"/>
      <c r="AO346" s="90"/>
      <c r="AP346" s="90"/>
      <c r="AQ346" s="90"/>
      <c r="AR346" s="90"/>
      <c r="AS346" s="90"/>
      <c r="AT346" s="90"/>
      <c r="AU346" s="90"/>
      <c r="AV346" s="90"/>
      <c r="AW346" s="90"/>
      <c r="AX346" s="199"/>
    </row>
    <row r="347" spans="3:50">
      <c r="C347" s="37"/>
      <c r="H347" s="37"/>
      <c r="I347" s="37"/>
      <c r="N347" s="37"/>
      <c r="Q347" s="38"/>
      <c r="V347" s="37"/>
      <c r="W347" s="37"/>
      <c r="X347" s="37"/>
      <c r="Y347" s="37"/>
      <c r="Z347" s="38"/>
      <c r="AB347" s="38"/>
      <c r="AC347" s="37"/>
      <c r="AD347" s="39"/>
      <c r="AE347" s="39"/>
      <c r="AF347" s="38"/>
      <c r="AG347" s="37"/>
      <c r="AH347" s="37"/>
      <c r="AI347" s="37"/>
      <c r="AJ347" s="38"/>
      <c r="AK347" s="37"/>
      <c r="AL347" s="37"/>
      <c r="AM347" s="37"/>
      <c r="AN347" s="90"/>
      <c r="AO347" s="90"/>
      <c r="AP347" s="90"/>
      <c r="AQ347" s="90"/>
      <c r="AR347" s="90"/>
      <c r="AS347" s="90"/>
      <c r="AT347" s="90"/>
      <c r="AU347" s="90"/>
      <c r="AV347" s="90"/>
      <c r="AW347" s="90"/>
      <c r="AX347" s="199"/>
    </row>
    <row r="348" spans="3:50">
      <c r="C348" s="37"/>
      <c r="H348" s="37"/>
      <c r="I348" s="37"/>
      <c r="N348" s="37"/>
      <c r="Q348" s="38"/>
      <c r="V348" s="37"/>
      <c r="W348" s="37"/>
      <c r="X348" s="37"/>
      <c r="Y348" s="37"/>
      <c r="Z348" s="38"/>
      <c r="AB348" s="38"/>
      <c r="AC348" s="37"/>
      <c r="AD348" s="39"/>
      <c r="AE348" s="39"/>
      <c r="AF348" s="38"/>
      <c r="AG348" s="37"/>
      <c r="AH348" s="37"/>
      <c r="AI348" s="37"/>
      <c r="AJ348" s="38"/>
      <c r="AK348" s="37"/>
      <c r="AL348" s="37"/>
      <c r="AM348" s="37"/>
      <c r="AN348" s="90"/>
      <c r="AO348" s="90"/>
      <c r="AP348" s="90"/>
      <c r="AQ348" s="90"/>
      <c r="AR348" s="90"/>
      <c r="AS348" s="90"/>
      <c r="AT348" s="90"/>
      <c r="AU348" s="90"/>
      <c r="AV348" s="90"/>
      <c r="AW348" s="90"/>
      <c r="AX348" s="199"/>
    </row>
    <row r="349" spans="3:50">
      <c r="C349" s="37"/>
      <c r="H349" s="37"/>
      <c r="I349" s="37"/>
      <c r="N349" s="37"/>
      <c r="Q349" s="38"/>
      <c r="V349" s="37"/>
      <c r="W349" s="37"/>
      <c r="X349" s="37"/>
      <c r="Y349" s="37"/>
      <c r="Z349" s="38"/>
      <c r="AB349" s="38"/>
      <c r="AC349" s="37"/>
      <c r="AD349" s="39"/>
      <c r="AE349" s="39"/>
      <c r="AF349" s="38"/>
      <c r="AG349" s="37"/>
      <c r="AH349" s="37"/>
      <c r="AI349" s="37"/>
      <c r="AJ349" s="38"/>
      <c r="AK349" s="37"/>
      <c r="AL349" s="37"/>
      <c r="AM349" s="37"/>
      <c r="AN349" s="90"/>
      <c r="AO349" s="90"/>
      <c r="AP349" s="90"/>
      <c r="AQ349" s="90"/>
      <c r="AR349" s="90"/>
      <c r="AS349" s="90"/>
      <c r="AT349" s="90"/>
      <c r="AU349" s="90"/>
      <c r="AV349" s="90"/>
      <c r="AW349" s="90"/>
      <c r="AX349" s="199"/>
    </row>
    <row r="350" spans="3:50">
      <c r="C350" s="37"/>
      <c r="H350" s="37"/>
      <c r="I350" s="37"/>
      <c r="N350" s="37"/>
      <c r="Q350" s="38"/>
      <c r="V350" s="37"/>
      <c r="W350" s="37"/>
      <c r="X350" s="37"/>
      <c r="Y350" s="37"/>
      <c r="Z350" s="38"/>
      <c r="AB350" s="38"/>
      <c r="AC350" s="37"/>
      <c r="AD350" s="39"/>
      <c r="AE350" s="39"/>
      <c r="AF350" s="38"/>
      <c r="AG350" s="37"/>
      <c r="AH350" s="37"/>
      <c r="AI350" s="37"/>
      <c r="AJ350" s="38"/>
      <c r="AK350" s="37"/>
      <c r="AL350" s="37"/>
      <c r="AM350" s="37"/>
      <c r="AN350" s="90"/>
      <c r="AO350" s="90"/>
      <c r="AP350" s="90"/>
      <c r="AQ350" s="90"/>
      <c r="AR350" s="90"/>
      <c r="AS350" s="90"/>
      <c r="AT350" s="90"/>
      <c r="AU350" s="90"/>
      <c r="AV350" s="90"/>
      <c r="AW350" s="90"/>
      <c r="AX350" s="199"/>
    </row>
    <row r="351" spans="3:50">
      <c r="C351" s="37"/>
      <c r="H351" s="37"/>
      <c r="I351" s="37"/>
      <c r="N351" s="37"/>
      <c r="Q351" s="38"/>
      <c r="V351" s="37"/>
      <c r="W351" s="37"/>
      <c r="X351" s="37"/>
      <c r="Y351" s="37"/>
      <c r="Z351" s="38"/>
      <c r="AB351" s="38"/>
      <c r="AC351" s="37"/>
      <c r="AD351" s="39"/>
      <c r="AE351" s="39"/>
      <c r="AF351" s="38"/>
      <c r="AG351" s="37"/>
      <c r="AH351" s="37"/>
      <c r="AI351" s="37"/>
      <c r="AJ351" s="38"/>
      <c r="AK351" s="37"/>
      <c r="AL351" s="37"/>
      <c r="AM351" s="37"/>
      <c r="AN351" s="90"/>
      <c r="AO351" s="90"/>
      <c r="AP351" s="90"/>
      <c r="AQ351" s="90"/>
      <c r="AR351" s="90"/>
      <c r="AS351" s="90"/>
      <c r="AT351" s="90"/>
      <c r="AU351" s="90"/>
      <c r="AV351" s="90"/>
      <c r="AW351" s="90"/>
      <c r="AX351" s="199"/>
    </row>
    <row r="352" spans="3:50">
      <c r="C352" s="37"/>
      <c r="H352" s="37"/>
      <c r="I352" s="37"/>
      <c r="N352" s="37"/>
      <c r="Q352" s="38"/>
      <c r="V352" s="37"/>
      <c r="W352" s="37"/>
      <c r="X352" s="37"/>
      <c r="Y352" s="37"/>
      <c r="Z352" s="38"/>
      <c r="AB352" s="38"/>
      <c r="AC352" s="37"/>
      <c r="AD352" s="39"/>
      <c r="AE352" s="39"/>
      <c r="AF352" s="38"/>
      <c r="AG352" s="37"/>
      <c r="AH352" s="37"/>
      <c r="AI352" s="37"/>
      <c r="AJ352" s="38"/>
      <c r="AK352" s="37"/>
      <c r="AL352" s="37"/>
      <c r="AM352" s="37"/>
      <c r="AN352" s="90"/>
      <c r="AO352" s="90"/>
      <c r="AP352" s="90"/>
      <c r="AQ352" s="90"/>
      <c r="AR352" s="90"/>
      <c r="AS352" s="90"/>
      <c r="AT352" s="90"/>
      <c r="AU352" s="90"/>
      <c r="AV352" s="90"/>
      <c r="AW352" s="90"/>
      <c r="AX352" s="199"/>
    </row>
    <row r="353" spans="3:50">
      <c r="C353" s="37"/>
      <c r="H353" s="37"/>
      <c r="I353" s="37"/>
      <c r="N353" s="37"/>
      <c r="Q353" s="38"/>
      <c r="V353" s="37"/>
      <c r="W353" s="37"/>
      <c r="X353" s="37"/>
      <c r="Y353" s="37"/>
      <c r="Z353" s="38"/>
      <c r="AB353" s="38"/>
      <c r="AC353" s="37"/>
      <c r="AD353" s="39"/>
      <c r="AE353" s="39"/>
      <c r="AF353" s="38"/>
      <c r="AG353" s="37"/>
      <c r="AH353" s="37"/>
      <c r="AI353" s="37"/>
      <c r="AJ353" s="38"/>
      <c r="AK353" s="37"/>
      <c r="AL353" s="37"/>
      <c r="AM353" s="37"/>
      <c r="AN353" s="90"/>
      <c r="AO353" s="90"/>
      <c r="AP353" s="90"/>
      <c r="AQ353" s="90"/>
      <c r="AR353" s="90"/>
      <c r="AS353" s="90"/>
      <c r="AT353" s="90"/>
      <c r="AU353" s="90"/>
      <c r="AV353" s="90"/>
      <c r="AW353" s="90"/>
      <c r="AX353" s="199"/>
    </row>
    <row r="354" spans="3:50">
      <c r="C354" s="37"/>
      <c r="H354" s="37"/>
      <c r="I354" s="37"/>
      <c r="N354" s="37"/>
      <c r="Q354" s="38"/>
      <c r="V354" s="37"/>
      <c r="W354" s="37"/>
      <c r="X354" s="37"/>
      <c r="Y354" s="37"/>
      <c r="Z354" s="38"/>
      <c r="AB354" s="38"/>
      <c r="AC354" s="37"/>
      <c r="AD354" s="39"/>
      <c r="AE354" s="39"/>
      <c r="AF354" s="38"/>
      <c r="AG354" s="37"/>
      <c r="AH354" s="37"/>
      <c r="AI354" s="37"/>
      <c r="AJ354" s="38"/>
      <c r="AK354" s="37"/>
      <c r="AL354" s="37"/>
      <c r="AM354" s="37"/>
      <c r="AN354" s="90"/>
      <c r="AO354" s="90"/>
      <c r="AP354" s="90"/>
      <c r="AQ354" s="90"/>
      <c r="AR354" s="90"/>
      <c r="AS354" s="90"/>
      <c r="AT354" s="90"/>
      <c r="AU354" s="90"/>
      <c r="AV354" s="90"/>
      <c r="AW354" s="90"/>
      <c r="AX354" s="199"/>
    </row>
    <row r="355" spans="3:50">
      <c r="C355" s="37"/>
      <c r="H355" s="37"/>
      <c r="I355" s="37"/>
      <c r="N355" s="37"/>
      <c r="Q355" s="38"/>
      <c r="V355" s="37"/>
      <c r="W355" s="37"/>
      <c r="X355" s="37"/>
      <c r="Y355" s="37"/>
      <c r="Z355" s="38"/>
      <c r="AB355" s="38"/>
      <c r="AC355" s="37"/>
      <c r="AD355" s="39"/>
      <c r="AE355" s="39"/>
      <c r="AF355" s="38"/>
      <c r="AG355" s="37"/>
      <c r="AH355" s="37"/>
      <c r="AI355" s="37"/>
      <c r="AJ355" s="38"/>
      <c r="AK355" s="37"/>
      <c r="AL355" s="37"/>
      <c r="AM355" s="37"/>
      <c r="AN355" s="90"/>
      <c r="AO355" s="90"/>
      <c r="AP355" s="90"/>
      <c r="AQ355" s="90"/>
      <c r="AR355" s="90"/>
      <c r="AS355" s="90"/>
      <c r="AT355" s="90"/>
      <c r="AU355" s="90"/>
      <c r="AV355" s="90"/>
      <c r="AW355" s="90"/>
      <c r="AX355" s="199"/>
    </row>
    <row r="356" spans="3:50">
      <c r="C356" s="37"/>
      <c r="H356" s="37"/>
      <c r="I356" s="37"/>
      <c r="N356" s="37"/>
      <c r="Q356" s="38"/>
      <c r="V356" s="37"/>
      <c r="W356" s="37"/>
      <c r="X356" s="37"/>
      <c r="Y356" s="37"/>
      <c r="Z356" s="38"/>
      <c r="AB356" s="38"/>
      <c r="AC356" s="37"/>
      <c r="AD356" s="39"/>
      <c r="AE356" s="39"/>
      <c r="AF356" s="38"/>
      <c r="AG356" s="37"/>
      <c r="AH356" s="37"/>
      <c r="AI356" s="37"/>
      <c r="AJ356" s="38"/>
      <c r="AK356" s="37"/>
      <c r="AL356" s="37"/>
      <c r="AM356" s="37"/>
      <c r="AN356" s="90"/>
      <c r="AO356" s="90"/>
      <c r="AP356" s="90"/>
      <c r="AQ356" s="90"/>
      <c r="AR356" s="90"/>
      <c r="AS356" s="90"/>
      <c r="AT356" s="90"/>
      <c r="AU356" s="90"/>
      <c r="AV356" s="90"/>
      <c r="AW356" s="90"/>
      <c r="AX356" s="199"/>
    </row>
    <row r="357" spans="3:50">
      <c r="C357" s="37"/>
      <c r="H357" s="37"/>
      <c r="I357" s="37"/>
      <c r="N357" s="37"/>
      <c r="Q357" s="38"/>
      <c r="V357" s="37"/>
      <c r="W357" s="37"/>
      <c r="X357" s="37"/>
      <c r="Y357" s="37"/>
      <c r="Z357" s="38"/>
      <c r="AB357" s="38"/>
      <c r="AC357" s="37"/>
      <c r="AD357" s="39"/>
      <c r="AE357" s="39"/>
      <c r="AF357" s="38"/>
      <c r="AG357" s="37"/>
      <c r="AH357" s="37"/>
      <c r="AI357" s="37"/>
      <c r="AJ357" s="38"/>
      <c r="AK357" s="37"/>
      <c r="AL357" s="37"/>
      <c r="AM357" s="37"/>
      <c r="AN357" s="90"/>
      <c r="AO357" s="90"/>
      <c r="AP357" s="90"/>
      <c r="AQ357" s="90"/>
      <c r="AR357" s="90"/>
      <c r="AS357" s="90"/>
      <c r="AT357" s="90"/>
      <c r="AU357" s="90"/>
      <c r="AV357" s="90"/>
      <c r="AW357" s="90"/>
      <c r="AX357" s="199"/>
    </row>
    <row r="358" spans="3:50">
      <c r="C358" s="37"/>
      <c r="H358" s="37"/>
      <c r="I358" s="37"/>
      <c r="N358" s="37"/>
      <c r="Q358" s="38"/>
      <c r="V358" s="37"/>
      <c r="W358" s="37"/>
      <c r="X358" s="37"/>
      <c r="Y358" s="37"/>
      <c r="Z358" s="38"/>
      <c r="AB358" s="38"/>
      <c r="AC358" s="37"/>
      <c r="AD358" s="39"/>
      <c r="AE358" s="39"/>
      <c r="AF358" s="38"/>
      <c r="AG358" s="37"/>
      <c r="AH358" s="37"/>
      <c r="AI358" s="37"/>
      <c r="AJ358" s="38"/>
      <c r="AK358" s="37"/>
      <c r="AL358" s="37"/>
      <c r="AM358" s="37"/>
      <c r="AN358" s="90"/>
      <c r="AO358" s="90"/>
      <c r="AP358" s="90"/>
      <c r="AQ358" s="90"/>
      <c r="AR358" s="90"/>
      <c r="AS358" s="90"/>
      <c r="AT358" s="90"/>
      <c r="AU358" s="90"/>
      <c r="AV358" s="90"/>
      <c r="AW358" s="90"/>
      <c r="AX358" s="199"/>
    </row>
    <row r="359" spans="3:50">
      <c r="C359" s="37"/>
      <c r="H359" s="37"/>
      <c r="I359" s="37"/>
      <c r="N359" s="37"/>
      <c r="Q359" s="38"/>
      <c r="V359" s="37"/>
      <c r="W359" s="37"/>
      <c r="X359" s="37"/>
      <c r="Y359" s="37"/>
      <c r="Z359" s="38"/>
      <c r="AB359" s="38"/>
      <c r="AC359" s="37"/>
      <c r="AD359" s="39"/>
      <c r="AE359" s="39"/>
      <c r="AF359" s="38"/>
      <c r="AG359" s="37"/>
      <c r="AH359" s="37"/>
      <c r="AI359" s="37"/>
      <c r="AJ359" s="38"/>
      <c r="AK359" s="37"/>
      <c r="AL359" s="37"/>
      <c r="AM359" s="37"/>
      <c r="AN359" s="90"/>
      <c r="AO359" s="90"/>
      <c r="AP359" s="90"/>
      <c r="AQ359" s="90"/>
      <c r="AR359" s="90"/>
      <c r="AS359" s="90"/>
      <c r="AT359" s="90"/>
      <c r="AU359" s="90"/>
      <c r="AV359" s="90"/>
      <c r="AW359" s="90"/>
      <c r="AX359" s="199"/>
    </row>
    <row r="360" spans="3:50">
      <c r="C360" s="37"/>
      <c r="H360" s="37"/>
      <c r="I360" s="37"/>
      <c r="N360" s="37"/>
      <c r="Q360" s="38"/>
      <c r="V360" s="37"/>
      <c r="W360" s="37"/>
      <c r="X360" s="37"/>
      <c r="Y360" s="37"/>
      <c r="Z360" s="38"/>
      <c r="AB360" s="38"/>
      <c r="AC360" s="37"/>
      <c r="AD360" s="39"/>
      <c r="AE360" s="39"/>
      <c r="AF360" s="38"/>
      <c r="AG360" s="37"/>
      <c r="AH360" s="37"/>
      <c r="AI360" s="37"/>
      <c r="AJ360" s="38"/>
      <c r="AK360" s="37"/>
      <c r="AL360" s="37"/>
      <c r="AM360" s="37"/>
      <c r="AN360" s="90"/>
      <c r="AO360" s="90"/>
      <c r="AP360" s="90"/>
      <c r="AQ360" s="90"/>
      <c r="AR360" s="90"/>
      <c r="AS360" s="90"/>
      <c r="AT360" s="90"/>
      <c r="AU360" s="90"/>
      <c r="AV360" s="90"/>
      <c r="AW360" s="90"/>
      <c r="AX360" s="199"/>
    </row>
    <row r="361" spans="3:50">
      <c r="C361" s="37"/>
      <c r="H361" s="37"/>
      <c r="I361" s="37"/>
      <c r="N361" s="37"/>
      <c r="Q361" s="38"/>
      <c r="V361" s="37"/>
      <c r="W361" s="37"/>
      <c r="X361" s="37"/>
      <c r="Y361" s="37"/>
      <c r="Z361" s="38"/>
      <c r="AB361" s="38"/>
      <c r="AC361" s="37"/>
      <c r="AD361" s="39"/>
      <c r="AE361" s="39"/>
      <c r="AF361" s="38"/>
      <c r="AG361" s="37"/>
      <c r="AH361" s="37"/>
      <c r="AI361" s="37"/>
      <c r="AJ361" s="38"/>
      <c r="AK361" s="37"/>
      <c r="AL361" s="37"/>
      <c r="AM361" s="37"/>
      <c r="AN361" s="90"/>
      <c r="AO361" s="90"/>
      <c r="AP361" s="90"/>
      <c r="AQ361" s="90"/>
      <c r="AR361" s="90"/>
      <c r="AS361" s="90"/>
      <c r="AT361" s="90"/>
      <c r="AU361" s="90"/>
      <c r="AV361" s="90"/>
      <c r="AW361" s="90"/>
      <c r="AX361" s="199"/>
    </row>
    <row r="362" spans="3:50">
      <c r="C362" s="37"/>
      <c r="H362" s="37"/>
      <c r="I362" s="37"/>
      <c r="N362" s="37"/>
      <c r="Q362" s="38"/>
      <c r="V362" s="37"/>
      <c r="W362" s="37"/>
      <c r="X362" s="37"/>
      <c r="Y362" s="37"/>
      <c r="Z362" s="38"/>
      <c r="AB362" s="38"/>
      <c r="AC362" s="37"/>
      <c r="AD362" s="39"/>
      <c r="AE362" s="39"/>
      <c r="AF362" s="38"/>
      <c r="AG362" s="37"/>
      <c r="AH362" s="37"/>
      <c r="AI362" s="37"/>
      <c r="AJ362" s="38"/>
      <c r="AK362" s="37"/>
      <c r="AL362" s="37"/>
      <c r="AM362" s="37"/>
      <c r="AN362" s="90"/>
      <c r="AO362" s="90"/>
      <c r="AP362" s="90"/>
      <c r="AQ362" s="90"/>
      <c r="AR362" s="90"/>
      <c r="AS362" s="90"/>
      <c r="AT362" s="90"/>
      <c r="AU362" s="90"/>
      <c r="AV362" s="90"/>
      <c r="AW362" s="90"/>
      <c r="AX362" s="199"/>
    </row>
    <row r="363" spans="3:50">
      <c r="C363" s="37"/>
      <c r="H363" s="37"/>
      <c r="I363" s="37"/>
      <c r="N363" s="37"/>
      <c r="Q363" s="38"/>
      <c r="V363" s="37"/>
      <c r="W363" s="37"/>
      <c r="X363" s="37"/>
      <c r="Y363" s="37"/>
      <c r="Z363" s="38"/>
      <c r="AB363" s="38"/>
      <c r="AC363" s="37"/>
      <c r="AD363" s="39"/>
      <c r="AE363" s="39"/>
      <c r="AF363" s="38"/>
      <c r="AG363" s="37"/>
      <c r="AH363" s="37"/>
      <c r="AI363" s="37"/>
      <c r="AJ363" s="38"/>
      <c r="AK363" s="37"/>
      <c r="AL363" s="37"/>
      <c r="AM363" s="37"/>
      <c r="AN363" s="90"/>
      <c r="AO363" s="90"/>
      <c r="AP363" s="90"/>
      <c r="AQ363" s="90"/>
      <c r="AR363" s="90"/>
      <c r="AS363" s="90"/>
      <c r="AT363" s="90"/>
      <c r="AU363" s="90"/>
      <c r="AV363" s="90"/>
      <c r="AW363" s="90"/>
      <c r="AX363" s="199"/>
    </row>
    <row r="364" spans="3:50">
      <c r="C364" s="37"/>
      <c r="H364" s="37"/>
      <c r="I364" s="37"/>
      <c r="N364" s="37"/>
      <c r="Q364" s="38"/>
      <c r="V364" s="37"/>
      <c r="W364" s="37"/>
      <c r="X364" s="37"/>
      <c r="Y364" s="37"/>
      <c r="Z364" s="38"/>
      <c r="AB364" s="38"/>
      <c r="AC364" s="37"/>
      <c r="AD364" s="39"/>
      <c r="AE364" s="39"/>
      <c r="AF364" s="38"/>
      <c r="AG364" s="37"/>
      <c r="AH364" s="37"/>
      <c r="AI364" s="37"/>
      <c r="AJ364" s="38"/>
      <c r="AK364" s="37"/>
      <c r="AL364" s="37"/>
      <c r="AM364" s="37"/>
      <c r="AN364" s="90"/>
      <c r="AO364" s="90"/>
      <c r="AP364" s="90"/>
      <c r="AQ364" s="90"/>
      <c r="AR364" s="90"/>
      <c r="AS364" s="90"/>
      <c r="AT364" s="90"/>
      <c r="AU364" s="90"/>
      <c r="AV364" s="90"/>
      <c r="AW364" s="90"/>
      <c r="AX364" s="199"/>
    </row>
    <row r="365" spans="3:50">
      <c r="C365" s="37"/>
      <c r="H365" s="37"/>
      <c r="I365" s="37"/>
      <c r="N365" s="37"/>
      <c r="Q365" s="38"/>
      <c r="V365" s="37"/>
      <c r="W365" s="37"/>
      <c r="X365" s="37"/>
      <c r="Y365" s="37"/>
      <c r="Z365" s="38"/>
      <c r="AB365" s="38"/>
      <c r="AC365" s="37"/>
      <c r="AD365" s="39"/>
      <c r="AE365" s="39"/>
      <c r="AF365" s="38"/>
      <c r="AG365" s="37"/>
      <c r="AH365" s="37"/>
      <c r="AI365" s="37"/>
      <c r="AJ365" s="38"/>
      <c r="AK365" s="37"/>
      <c r="AL365" s="37"/>
      <c r="AM365" s="37"/>
      <c r="AN365" s="90"/>
      <c r="AO365" s="90"/>
      <c r="AP365" s="90"/>
      <c r="AQ365" s="90"/>
      <c r="AR365" s="90"/>
      <c r="AS365" s="90"/>
      <c r="AT365" s="90"/>
      <c r="AU365" s="90"/>
      <c r="AV365" s="90"/>
      <c r="AW365" s="90"/>
      <c r="AX365" s="199"/>
    </row>
    <row r="366" spans="3:50">
      <c r="C366" s="37"/>
      <c r="H366" s="37"/>
      <c r="I366" s="37"/>
      <c r="N366" s="37"/>
      <c r="Q366" s="38"/>
      <c r="V366" s="37"/>
      <c r="W366" s="37"/>
      <c r="X366" s="37"/>
      <c r="Y366" s="37"/>
      <c r="Z366" s="38"/>
      <c r="AB366" s="38"/>
      <c r="AC366" s="37"/>
      <c r="AD366" s="39"/>
      <c r="AE366" s="39"/>
      <c r="AF366" s="38"/>
      <c r="AG366" s="37"/>
      <c r="AH366" s="37"/>
      <c r="AI366" s="37"/>
      <c r="AJ366" s="38"/>
      <c r="AK366" s="37"/>
      <c r="AL366" s="37"/>
      <c r="AM366" s="37"/>
      <c r="AN366" s="90"/>
      <c r="AO366" s="90"/>
      <c r="AP366" s="90"/>
      <c r="AQ366" s="90"/>
      <c r="AR366" s="90"/>
      <c r="AS366" s="90"/>
      <c r="AT366" s="90"/>
      <c r="AU366" s="90"/>
      <c r="AV366" s="90"/>
      <c r="AW366" s="90"/>
      <c r="AX366" s="199"/>
    </row>
    <row r="367" spans="3:50">
      <c r="C367" s="37"/>
      <c r="H367" s="37"/>
      <c r="I367" s="37"/>
      <c r="N367" s="37"/>
      <c r="Q367" s="38"/>
      <c r="V367" s="37"/>
      <c r="W367" s="37"/>
      <c r="X367" s="37"/>
      <c r="Y367" s="37"/>
      <c r="Z367" s="38"/>
      <c r="AB367" s="38"/>
      <c r="AC367" s="37"/>
      <c r="AD367" s="39"/>
      <c r="AE367" s="39"/>
      <c r="AF367" s="38"/>
      <c r="AG367" s="37"/>
      <c r="AH367" s="37"/>
      <c r="AI367" s="37"/>
      <c r="AJ367" s="38"/>
      <c r="AK367" s="37"/>
      <c r="AL367" s="37"/>
      <c r="AM367" s="37"/>
      <c r="AN367" s="90"/>
      <c r="AO367" s="90"/>
      <c r="AP367" s="90"/>
      <c r="AQ367" s="90"/>
      <c r="AR367" s="90"/>
      <c r="AS367" s="90"/>
      <c r="AT367" s="90"/>
      <c r="AU367" s="90"/>
      <c r="AV367" s="90"/>
      <c r="AW367" s="90"/>
      <c r="AX367" s="199"/>
    </row>
    <row r="368" spans="3:50">
      <c r="C368" s="37"/>
      <c r="H368" s="37"/>
      <c r="I368" s="37"/>
      <c r="N368" s="37"/>
      <c r="Q368" s="38"/>
      <c r="V368" s="37"/>
      <c r="W368" s="37"/>
      <c r="X368" s="37"/>
      <c r="Y368" s="37"/>
      <c r="Z368" s="38"/>
      <c r="AB368" s="38"/>
      <c r="AC368" s="37"/>
      <c r="AD368" s="39"/>
      <c r="AE368" s="39"/>
      <c r="AF368" s="38"/>
      <c r="AG368" s="37"/>
      <c r="AH368" s="37"/>
      <c r="AI368" s="37"/>
      <c r="AJ368" s="38"/>
      <c r="AK368" s="37"/>
      <c r="AL368" s="37"/>
      <c r="AM368" s="37"/>
      <c r="AN368" s="90"/>
      <c r="AO368" s="90"/>
      <c r="AP368" s="90"/>
      <c r="AQ368" s="90"/>
      <c r="AR368" s="90"/>
      <c r="AS368" s="90"/>
      <c r="AT368" s="90"/>
      <c r="AU368" s="90"/>
      <c r="AV368" s="90"/>
      <c r="AW368" s="90"/>
      <c r="AX368" s="199"/>
    </row>
    <row r="369" spans="3:50">
      <c r="C369" s="37"/>
      <c r="H369" s="37"/>
      <c r="I369" s="37"/>
      <c r="N369" s="37"/>
      <c r="Q369" s="38"/>
      <c r="V369" s="37"/>
      <c r="W369" s="37"/>
      <c r="X369" s="37"/>
      <c r="Y369" s="37"/>
      <c r="Z369" s="38"/>
      <c r="AB369" s="38"/>
      <c r="AC369" s="37"/>
      <c r="AD369" s="39"/>
      <c r="AE369" s="39"/>
      <c r="AF369" s="38"/>
      <c r="AG369" s="37"/>
      <c r="AH369" s="37"/>
      <c r="AI369" s="37"/>
      <c r="AJ369" s="38"/>
      <c r="AK369" s="37"/>
      <c r="AL369" s="37"/>
      <c r="AM369" s="37"/>
      <c r="AN369" s="90"/>
      <c r="AO369" s="90"/>
      <c r="AP369" s="90"/>
      <c r="AQ369" s="90"/>
      <c r="AR369" s="90"/>
      <c r="AS369" s="90"/>
      <c r="AT369" s="90"/>
      <c r="AU369" s="90"/>
      <c r="AV369" s="90"/>
      <c r="AW369" s="90"/>
      <c r="AX369" s="199"/>
    </row>
    <row r="370" spans="3:50">
      <c r="C370" s="37"/>
      <c r="H370" s="37"/>
      <c r="I370" s="37"/>
      <c r="N370" s="37"/>
      <c r="Q370" s="38"/>
      <c r="V370" s="37"/>
      <c r="W370" s="37"/>
      <c r="X370" s="37"/>
      <c r="Y370" s="37"/>
      <c r="Z370" s="38"/>
      <c r="AB370" s="38"/>
      <c r="AC370" s="37"/>
      <c r="AD370" s="39"/>
      <c r="AE370" s="39"/>
      <c r="AF370" s="38"/>
      <c r="AG370" s="37"/>
      <c r="AH370" s="37"/>
      <c r="AI370" s="37"/>
      <c r="AJ370" s="38"/>
      <c r="AK370" s="37"/>
      <c r="AL370" s="37"/>
      <c r="AM370" s="37"/>
      <c r="AN370" s="90"/>
      <c r="AO370" s="90"/>
      <c r="AP370" s="90"/>
      <c r="AQ370" s="90"/>
      <c r="AR370" s="90"/>
      <c r="AS370" s="90"/>
      <c r="AT370" s="90"/>
      <c r="AU370" s="90"/>
      <c r="AV370" s="90"/>
      <c r="AW370" s="90"/>
      <c r="AX370" s="199"/>
    </row>
    <row r="371" spans="3:50">
      <c r="C371" s="37"/>
      <c r="H371" s="37"/>
      <c r="I371" s="37"/>
      <c r="N371" s="37"/>
      <c r="Q371" s="38"/>
      <c r="V371" s="37"/>
      <c r="W371" s="37"/>
      <c r="X371" s="37"/>
      <c r="Y371" s="37"/>
      <c r="Z371" s="38"/>
      <c r="AB371" s="38"/>
      <c r="AC371" s="37"/>
      <c r="AD371" s="39"/>
      <c r="AE371" s="39"/>
      <c r="AF371" s="38"/>
      <c r="AG371" s="37"/>
      <c r="AH371" s="37"/>
      <c r="AI371" s="37"/>
      <c r="AJ371" s="38"/>
      <c r="AK371" s="37"/>
      <c r="AL371" s="37"/>
      <c r="AM371" s="37"/>
      <c r="AN371" s="90"/>
      <c r="AO371" s="90"/>
      <c r="AP371" s="90"/>
      <c r="AQ371" s="90"/>
      <c r="AR371" s="90"/>
      <c r="AS371" s="90"/>
      <c r="AT371" s="90"/>
      <c r="AU371" s="90"/>
      <c r="AV371" s="90"/>
      <c r="AW371" s="90"/>
      <c r="AX371" s="199"/>
    </row>
    <row r="372" spans="3:50">
      <c r="C372" s="37"/>
      <c r="H372" s="37"/>
      <c r="I372" s="37"/>
      <c r="N372" s="37"/>
      <c r="Q372" s="38"/>
      <c r="V372" s="37"/>
      <c r="W372" s="37"/>
      <c r="X372" s="37"/>
      <c r="Y372" s="37"/>
      <c r="Z372" s="38"/>
      <c r="AB372" s="38"/>
      <c r="AC372" s="37"/>
      <c r="AD372" s="39"/>
      <c r="AE372" s="39"/>
      <c r="AF372" s="38"/>
      <c r="AG372" s="37"/>
      <c r="AH372" s="37"/>
      <c r="AI372" s="37"/>
      <c r="AJ372" s="38"/>
      <c r="AK372" s="37"/>
      <c r="AL372" s="37"/>
      <c r="AM372" s="37"/>
      <c r="AN372" s="90"/>
      <c r="AO372" s="90"/>
      <c r="AP372" s="90"/>
      <c r="AQ372" s="90"/>
      <c r="AR372" s="90"/>
      <c r="AS372" s="90"/>
      <c r="AT372" s="90"/>
      <c r="AU372" s="90"/>
      <c r="AV372" s="90"/>
      <c r="AW372" s="90"/>
      <c r="AX372" s="199"/>
    </row>
    <row r="373" spans="3:50">
      <c r="C373" s="37"/>
      <c r="H373" s="37"/>
      <c r="I373" s="37"/>
      <c r="N373" s="37"/>
      <c r="Q373" s="38"/>
      <c r="V373" s="37"/>
      <c r="W373" s="37"/>
      <c r="X373" s="37"/>
      <c r="Y373" s="37"/>
      <c r="Z373" s="38"/>
      <c r="AB373" s="38"/>
      <c r="AC373" s="37"/>
      <c r="AD373" s="39"/>
      <c r="AE373" s="39"/>
      <c r="AF373" s="38"/>
      <c r="AG373" s="37"/>
      <c r="AH373" s="37"/>
      <c r="AI373" s="37"/>
      <c r="AJ373" s="38"/>
      <c r="AK373" s="37"/>
      <c r="AL373" s="37"/>
      <c r="AM373" s="37"/>
      <c r="AN373" s="90"/>
      <c r="AO373" s="90"/>
      <c r="AP373" s="90"/>
      <c r="AQ373" s="90"/>
      <c r="AR373" s="90"/>
      <c r="AS373" s="90"/>
      <c r="AT373" s="90"/>
      <c r="AU373" s="90"/>
      <c r="AV373" s="90"/>
      <c r="AW373" s="90"/>
      <c r="AX373" s="199"/>
    </row>
    <row r="374" spans="3:50">
      <c r="C374" s="37"/>
      <c r="H374" s="37"/>
      <c r="I374" s="37"/>
      <c r="N374" s="37"/>
      <c r="Q374" s="38"/>
      <c r="V374" s="37"/>
      <c r="W374" s="37"/>
      <c r="X374" s="37"/>
      <c r="Y374" s="37"/>
      <c r="Z374" s="38"/>
      <c r="AB374" s="38"/>
      <c r="AC374" s="37"/>
      <c r="AD374" s="39"/>
      <c r="AE374" s="39"/>
      <c r="AF374" s="38"/>
      <c r="AG374" s="37"/>
      <c r="AH374" s="37"/>
      <c r="AI374" s="37"/>
      <c r="AJ374" s="38"/>
      <c r="AK374" s="37"/>
      <c r="AL374" s="37"/>
      <c r="AM374" s="37"/>
      <c r="AN374" s="90"/>
      <c r="AO374" s="90"/>
      <c r="AP374" s="90"/>
      <c r="AQ374" s="90"/>
      <c r="AR374" s="90"/>
      <c r="AS374" s="90"/>
      <c r="AT374" s="90"/>
      <c r="AU374" s="90"/>
      <c r="AV374" s="90"/>
      <c r="AW374" s="90"/>
      <c r="AX374" s="199"/>
    </row>
    <row r="375" spans="3:50">
      <c r="C375" s="37"/>
      <c r="H375" s="37"/>
      <c r="I375" s="37"/>
      <c r="N375" s="37"/>
      <c r="Q375" s="38"/>
      <c r="V375" s="37"/>
      <c r="W375" s="37"/>
      <c r="X375" s="37"/>
      <c r="Y375" s="37"/>
      <c r="Z375" s="38"/>
      <c r="AB375" s="38"/>
      <c r="AC375" s="37"/>
      <c r="AD375" s="39"/>
      <c r="AE375" s="39"/>
      <c r="AF375" s="38"/>
      <c r="AG375" s="37"/>
      <c r="AH375" s="37"/>
      <c r="AI375" s="37"/>
      <c r="AJ375" s="38"/>
      <c r="AK375" s="37"/>
      <c r="AL375" s="37"/>
      <c r="AM375" s="37"/>
      <c r="AN375" s="90"/>
      <c r="AO375" s="90"/>
      <c r="AP375" s="90"/>
      <c r="AQ375" s="90"/>
      <c r="AR375" s="90"/>
      <c r="AS375" s="90"/>
      <c r="AT375" s="90"/>
      <c r="AU375" s="90"/>
      <c r="AV375" s="90"/>
      <c r="AW375" s="90"/>
      <c r="AX375" s="199"/>
    </row>
    <row r="376" spans="3:50">
      <c r="C376" s="37"/>
      <c r="H376" s="37"/>
      <c r="I376" s="37"/>
      <c r="N376" s="37"/>
      <c r="Q376" s="38"/>
      <c r="V376" s="37"/>
      <c r="W376" s="37"/>
      <c r="X376" s="37"/>
      <c r="Y376" s="37"/>
      <c r="Z376" s="38"/>
      <c r="AB376" s="38"/>
      <c r="AC376" s="37"/>
      <c r="AD376" s="39"/>
      <c r="AE376" s="39"/>
      <c r="AF376" s="38"/>
      <c r="AG376" s="37"/>
      <c r="AH376" s="37"/>
      <c r="AI376" s="37"/>
      <c r="AJ376" s="38"/>
      <c r="AK376" s="37"/>
      <c r="AL376" s="37"/>
      <c r="AM376" s="37"/>
      <c r="AN376" s="90"/>
      <c r="AO376" s="90"/>
      <c r="AP376" s="90"/>
      <c r="AQ376" s="90"/>
      <c r="AR376" s="90"/>
      <c r="AS376" s="90"/>
      <c r="AT376" s="90"/>
      <c r="AU376" s="90"/>
      <c r="AV376" s="90"/>
      <c r="AW376" s="90"/>
      <c r="AX376" s="199"/>
    </row>
    <row r="377" spans="3:50">
      <c r="C377" s="37"/>
      <c r="H377" s="37"/>
      <c r="I377" s="37"/>
      <c r="N377" s="37"/>
      <c r="Q377" s="38"/>
      <c r="V377" s="37"/>
      <c r="W377" s="37"/>
      <c r="X377" s="37"/>
      <c r="Y377" s="37"/>
      <c r="Z377" s="38"/>
      <c r="AB377" s="38"/>
      <c r="AC377" s="37"/>
      <c r="AD377" s="39"/>
      <c r="AE377" s="39"/>
      <c r="AF377" s="38"/>
      <c r="AG377" s="37"/>
      <c r="AH377" s="37"/>
      <c r="AI377" s="37"/>
      <c r="AJ377" s="38"/>
      <c r="AK377" s="37"/>
      <c r="AL377" s="37"/>
      <c r="AM377" s="37"/>
      <c r="AN377" s="90"/>
      <c r="AO377" s="90"/>
      <c r="AP377" s="90"/>
      <c r="AQ377" s="90"/>
      <c r="AR377" s="90"/>
      <c r="AS377" s="90"/>
      <c r="AT377" s="90"/>
      <c r="AU377" s="90"/>
      <c r="AV377" s="90"/>
      <c r="AW377" s="90"/>
      <c r="AX377" s="199"/>
    </row>
    <row r="378" spans="3:50">
      <c r="C378" s="37"/>
      <c r="H378" s="37"/>
      <c r="I378" s="37"/>
      <c r="N378" s="37"/>
      <c r="Q378" s="38"/>
      <c r="V378" s="37"/>
      <c r="W378" s="37"/>
      <c r="X378" s="37"/>
      <c r="Y378" s="37"/>
      <c r="Z378" s="38"/>
      <c r="AB378" s="38"/>
      <c r="AC378" s="37"/>
      <c r="AD378" s="39"/>
      <c r="AE378" s="39"/>
      <c r="AF378" s="38"/>
      <c r="AG378" s="37"/>
      <c r="AH378" s="37"/>
      <c r="AI378" s="37"/>
      <c r="AJ378" s="38"/>
      <c r="AK378" s="37"/>
      <c r="AL378" s="37"/>
      <c r="AM378" s="37"/>
      <c r="AN378" s="90"/>
      <c r="AO378" s="90"/>
      <c r="AP378" s="90"/>
      <c r="AQ378" s="90"/>
      <c r="AR378" s="90"/>
      <c r="AS378" s="90"/>
      <c r="AT378" s="90"/>
      <c r="AU378" s="90"/>
      <c r="AV378" s="90"/>
      <c r="AW378" s="90"/>
      <c r="AX378" s="199"/>
    </row>
    <row r="379" spans="3:50">
      <c r="C379" s="37"/>
      <c r="H379" s="37"/>
      <c r="I379" s="37"/>
      <c r="N379" s="37"/>
      <c r="Q379" s="38"/>
      <c r="V379" s="37"/>
      <c r="W379" s="37"/>
      <c r="X379" s="37"/>
      <c r="Y379" s="37"/>
      <c r="Z379" s="38"/>
      <c r="AB379" s="38"/>
      <c r="AC379" s="37"/>
      <c r="AD379" s="39"/>
      <c r="AE379" s="39"/>
      <c r="AF379" s="38"/>
      <c r="AG379" s="37"/>
      <c r="AH379" s="37"/>
      <c r="AI379" s="37"/>
      <c r="AJ379" s="38"/>
      <c r="AK379" s="37"/>
      <c r="AL379" s="37"/>
      <c r="AM379" s="37"/>
      <c r="AN379" s="90"/>
      <c r="AO379" s="90"/>
      <c r="AP379" s="90"/>
      <c r="AQ379" s="90"/>
      <c r="AR379" s="90"/>
      <c r="AS379" s="90"/>
      <c r="AT379" s="90"/>
      <c r="AU379" s="90"/>
      <c r="AV379" s="90"/>
      <c r="AW379" s="90"/>
      <c r="AX379" s="199"/>
    </row>
    <row r="380" spans="3:50">
      <c r="C380" s="37"/>
      <c r="H380" s="37"/>
      <c r="I380" s="37"/>
      <c r="N380" s="37"/>
      <c r="Q380" s="38"/>
      <c r="V380" s="37"/>
      <c r="W380" s="37"/>
      <c r="X380" s="37"/>
      <c r="Y380" s="37"/>
      <c r="Z380" s="38"/>
      <c r="AB380" s="38"/>
      <c r="AC380" s="37"/>
      <c r="AD380" s="39"/>
      <c r="AE380" s="39"/>
      <c r="AF380" s="38"/>
      <c r="AG380" s="37"/>
      <c r="AH380" s="37"/>
      <c r="AI380" s="37"/>
      <c r="AJ380" s="38"/>
      <c r="AK380" s="37"/>
      <c r="AL380" s="37"/>
      <c r="AM380" s="37"/>
      <c r="AN380" s="90"/>
      <c r="AO380" s="90"/>
      <c r="AP380" s="90"/>
      <c r="AQ380" s="90"/>
      <c r="AR380" s="90"/>
      <c r="AS380" s="90"/>
      <c r="AT380" s="90"/>
      <c r="AU380" s="90"/>
      <c r="AV380" s="90"/>
      <c r="AW380" s="90"/>
      <c r="AX380" s="199"/>
    </row>
    <row r="381" spans="3:50">
      <c r="C381" s="37"/>
      <c r="H381" s="37"/>
      <c r="I381" s="37"/>
      <c r="N381" s="37"/>
      <c r="Q381" s="38"/>
      <c r="V381" s="37"/>
      <c r="W381" s="37"/>
      <c r="X381" s="37"/>
      <c r="Y381" s="37"/>
      <c r="Z381" s="38"/>
      <c r="AB381" s="38"/>
      <c r="AC381" s="37"/>
      <c r="AD381" s="39"/>
      <c r="AE381" s="39"/>
      <c r="AF381" s="38"/>
      <c r="AG381" s="37"/>
      <c r="AH381" s="37"/>
      <c r="AI381" s="37"/>
      <c r="AJ381" s="38"/>
      <c r="AK381" s="37"/>
      <c r="AL381" s="37"/>
      <c r="AM381" s="37"/>
      <c r="AN381" s="90"/>
      <c r="AO381" s="90"/>
      <c r="AP381" s="90"/>
      <c r="AQ381" s="90"/>
      <c r="AR381" s="90"/>
      <c r="AS381" s="90"/>
      <c r="AT381" s="90"/>
      <c r="AU381" s="90"/>
      <c r="AV381" s="90"/>
      <c r="AW381" s="90"/>
      <c r="AX381" s="199"/>
    </row>
    <row r="382" spans="3:50">
      <c r="C382" s="37"/>
      <c r="H382" s="37"/>
      <c r="I382" s="37"/>
      <c r="N382" s="37"/>
      <c r="Q382" s="38"/>
      <c r="V382" s="37"/>
      <c r="W382" s="37"/>
      <c r="X382" s="37"/>
      <c r="Y382" s="37"/>
      <c r="Z382" s="38"/>
      <c r="AB382" s="38"/>
      <c r="AC382" s="37"/>
      <c r="AD382" s="39"/>
      <c r="AE382" s="39"/>
      <c r="AF382" s="38"/>
      <c r="AG382" s="37"/>
      <c r="AH382" s="37"/>
      <c r="AI382" s="37"/>
      <c r="AJ382" s="38"/>
      <c r="AK382" s="37"/>
      <c r="AL382" s="37"/>
      <c r="AM382" s="37"/>
      <c r="AN382" s="90"/>
      <c r="AO382" s="90"/>
      <c r="AP382" s="90"/>
      <c r="AQ382" s="90"/>
      <c r="AR382" s="90"/>
      <c r="AS382" s="90"/>
      <c r="AT382" s="90"/>
      <c r="AU382" s="90"/>
      <c r="AV382" s="90"/>
      <c r="AW382" s="90"/>
      <c r="AX382" s="199"/>
    </row>
    <row r="383" spans="3:50">
      <c r="C383" s="37"/>
      <c r="H383" s="37"/>
      <c r="I383" s="37"/>
      <c r="N383" s="37"/>
      <c r="Q383" s="38"/>
      <c r="V383" s="37"/>
      <c r="W383" s="37"/>
      <c r="X383" s="37"/>
      <c r="Y383" s="37"/>
      <c r="Z383" s="38"/>
      <c r="AB383" s="38"/>
      <c r="AC383" s="37"/>
      <c r="AD383" s="39"/>
      <c r="AE383" s="39"/>
      <c r="AF383" s="38"/>
      <c r="AG383" s="37"/>
      <c r="AH383" s="37"/>
      <c r="AI383" s="37"/>
      <c r="AJ383" s="38"/>
      <c r="AK383" s="37"/>
      <c r="AL383" s="37"/>
      <c r="AM383" s="37"/>
      <c r="AN383" s="90"/>
      <c r="AO383" s="90"/>
      <c r="AP383" s="90"/>
      <c r="AQ383" s="90"/>
      <c r="AR383" s="90"/>
      <c r="AS383" s="90"/>
      <c r="AT383" s="90"/>
      <c r="AU383" s="90"/>
      <c r="AV383" s="90"/>
      <c r="AW383" s="90"/>
      <c r="AX383" s="199"/>
    </row>
    <row r="384" spans="3:50">
      <c r="C384" s="37"/>
      <c r="H384" s="37"/>
      <c r="I384" s="37"/>
      <c r="N384" s="37"/>
      <c r="Q384" s="38"/>
      <c r="V384" s="37"/>
      <c r="W384" s="37"/>
      <c r="X384" s="37"/>
      <c r="Y384" s="37"/>
      <c r="Z384" s="38"/>
      <c r="AB384" s="38"/>
      <c r="AC384" s="37"/>
      <c r="AD384" s="39"/>
      <c r="AE384" s="39"/>
      <c r="AF384" s="38"/>
      <c r="AG384" s="37"/>
      <c r="AH384" s="37"/>
      <c r="AI384" s="37"/>
      <c r="AJ384" s="38"/>
      <c r="AK384" s="37"/>
      <c r="AL384" s="37"/>
      <c r="AM384" s="37"/>
      <c r="AN384" s="90"/>
      <c r="AO384" s="90"/>
      <c r="AP384" s="90"/>
      <c r="AQ384" s="90"/>
      <c r="AR384" s="90"/>
      <c r="AS384" s="90"/>
      <c r="AT384" s="90"/>
      <c r="AU384" s="90"/>
      <c r="AV384" s="90"/>
      <c r="AW384" s="90"/>
      <c r="AX384" s="199"/>
    </row>
    <row r="385" spans="3:50">
      <c r="C385" s="37"/>
      <c r="H385" s="37"/>
      <c r="I385" s="37"/>
      <c r="N385" s="37"/>
      <c r="Q385" s="38"/>
      <c r="V385" s="37"/>
      <c r="W385" s="37"/>
      <c r="X385" s="37"/>
      <c r="Y385" s="37"/>
      <c r="Z385" s="38"/>
      <c r="AB385" s="38"/>
      <c r="AC385" s="37"/>
      <c r="AD385" s="39"/>
      <c r="AE385" s="39"/>
      <c r="AF385" s="38"/>
      <c r="AG385" s="37"/>
      <c r="AH385" s="37"/>
      <c r="AI385" s="37"/>
      <c r="AJ385" s="38"/>
      <c r="AK385" s="37"/>
      <c r="AL385" s="37"/>
      <c r="AM385" s="37"/>
      <c r="AN385" s="90"/>
      <c r="AO385" s="90"/>
      <c r="AP385" s="90"/>
      <c r="AQ385" s="90"/>
      <c r="AR385" s="90"/>
      <c r="AS385" s="90"/>
      <c r="AT385" s="90"/>
      <c r="AU385" s="90"/>
      <c r="AV385" s="90"/>
      <c r="AW385" s="90"/>
      <c r="AX385" s="199"/>
    </row>
    <row r="386" spans="3:50">
      <c r="C386" s="37"/>
      <c r="H386" s="37"/>
      <c r="I386" s="37"/>
      <c r="N386" s="37"/>
      <c r="Q386" s="38"/>
      <c r="V386" s="37"/>
      <c r="W386" s="37"/>
      <c r="X386" s="37"/>
      <c r="Y386" s="37"/>
      <c r="Z386" s="38"/>
      <c r="AB386" s="38"/>
      <c r="AC386" s="37"/>
      <c r="AD386" s="39"/>
      <c r="AE386" s="39"/>
      <c r="AF386" s="38"/>
      <c r="AG386" s="37"/>
      <c r="AH386" s="37"/>
      <c r="AI386" s="37"/>
      <c r="AJ386" s="38"/>
      <c r="AK386" s="37"/>
      <c r="AL386" s="37"/>
      <c r="AM386" s="37"/>
      <c r="AN386" s="90"/>
      <c r="AO386" s="90"/>
      <c r="AP386" s="90"/>
      <c r="AQ386" s="90"/>
      <c r="AR386" s="90"/>
      <c r="AS386" s="90"/>
      <c r="AT386" s="90"/>
      <c r="AU386" s="90"/>
      <c r="AV386" s="90"/>
      <c r="AW386" s="90"/>
      <c r="AX386" s="199"/>
    </row>
    <row r="387" spans="3:50">
      <c r="C387" s="37"/>
      <c r="H387" s="37"/>
      <c r="I387" s="37"/>
      <c r="N387" s="37"/>
      <c r="Q387" s="38"/>
      <c r="V387" s="37"/>
      <c r="W387" s="37"/>
      <c r="X387" s="37"/>
      <c r="Y387" s="37"/>
      <c r="Z387" s="38"/>
      <c r="AB387" s="38"/>
      <c r="AC387" s="37"/>
      <c r="AD387" s="39"/>
      <c r="AE387" s="39"/>
      <c r="AF387" s="38"/>
      <c r="AG387" s="37"/>
      <c r="AH387" s="37"/>
      <c r="AI387" s="37"/>
      <c r="AJ387" s="38"/>
      <c r="AK387" s="37"/>
      <c r="AL387" s="37"/>
      <c r="AM387" s="37"/>
      <c r="AN387" s="90"/>
      <c r="AO387" s="90"/>
      <c r="AP387" s="90"/>
      <c r="AQ387" s="90"/>
      <c r="AR387" s="90"/>
      <c r="AS387" s="90"/>
      <c r="AT387" s="90"/>
      <c r="AU387" s="90"/>
      <c r="AV387" s="90"/>
      <c r="AW387" s="90"/>
      <c r="AX387" s="199"/>
    </row>
    <row r="388" spans="3:50">
      <c r="C388" s="37"/>
      <c r="H388" s="37"/>
      <c r="I388" s="37"/>
      <c r="N388" s="37"/>
      <c r="Q388" s="38"/>
      <c r="V388" s="37"/>
      <c r="W388" s="37"/>
      <c r="X388" s="37"/>
      <c r="Y388" s="37"/>
      <c r="Z388" s="38"/>
      <c r="AB388" s="38"/>
      <c r="AC388" s="37"/>
      <c r="AD388" s="39"/>
      <c r="AE388" s="39"/>
      <c r="AF388" s="38"/>
      <c r="AG388" s="37"/>
      <c r="AH388" s="37"/>
      <c r="AI388" s="37"/>
      <c r="AJ388" s="38"/>
      <c r="AK388" s="37"/>
      <c r="AL388" s="37"/>
      <c r="AM388" s="37"/>
      <c r="AN388" s="90"/>
      <c r="AO388" s="90"/>
      <c r="AP388" s="90"/>
      <c r="AQ388" s="90"/>
      <c r="AR388" s="90"/>
      <c r="AS388" s="90"/>
      <c r="AT388" s="90"/>
      <c r="AU388" s="90"/>
      <c r="AV388" s="90"/>
      <c r="AW388" s="90"/>
      <c r="AX388" s="199"/>
    </row>
    <row r="389" spans="3:50">
      <c r="C389" s="37"/>
      <c r="H389" s="37"/>
      <c r="I389" s="37"/>
      <c r="N389" s="37"/>
      <c r="Q389" s="38"/>
      <c r="V389" s="37"/>
      <c r="W389" s="37"/>
      <c r="X389" s="37"/>
      <c r="Y389" s="37"/>
      <c r="Z389" s="38"/>
      <c r="AB389" s="38"/>
      <c r="AC389" s="37"/>
      <c r="AD389" s="39"/>
      <c r="AE389" s="39"/>
      <c r="AF389" s="38"/>
      <c r="AG389" s="37"/>
      <c r="AH389" s="37"/>
      <c r="AI389" s="37"/>
      <c r="AJ389" s="38"/>
      <c r="AK389" s="37"/>
      <c r="AL389" s="37"/>
      <c r="AM389" s="37"/>
      <c r="AN389" s="90"/>
      <c r="AO389" s="90"/>
      <c r="AP389" s="90"/>
      <c r="AQ389" s="90"/>
      <c r="AR389" s="90"/>
      <c r="AS389" s="90"/>
      <c r="AT389" s="90"/>
      <c r="AU389" s="90"/>
      <c r="AV389" s="90"/>
      <c r="AW389" s="90"/>
      <c r="AX389" s="199"/>
    </row>
    <row r="390" spans="3:50">
      <c r="C390" s="37"/>
      <c r="H390" s="37"/>
      <c r="I390" s="37"/>
      <c r="N390" s="37"/>
      <c r="Q390" s="38"/>
      <c r="V390" s="37"/>
      <c r="W390" s="37"/>
      <c r="X390" s="37"/>
      <c r="Y390" s="37"/>
      <c r="Z390" s="38"/>
      <c r="AB390" s="38"/>
      <c r="AC390" s="37"/>
      <c r="AD390" s="39"/>
      <c r="AE390" s="39"/>
      <c r="AF390" s="38"/>
      <c r="AG390" s="37"/>
      <c r="AH390" s="37"/>
      <c r="AI390" s="37"/>
      <c r="AJ390" s="38"/>
      <c r="AK390" s="37"/>
      <c r="AL390" s="37"/>
      <c r="AM390" s="37"/>
      <c r="AN390" s="90"/>
      <c r="AO390" s="90"/>
      <c r="AP390" s="90"/>
      <c r="AQ390" s="90"/>
      <c r="AR390" s="90"/>
      <c r="AS390" s="90"/>
      <c r="AT390" s="90"/>
      <c r="AU390" s="90"/>
      <c r="AV390" s="90"/>
      <c r="AW390" s="90"/>
      <c r="AX390" s="199"/>
    </row>
    <row r="391" spans="3:50">
      <c r="C391" s="37"/>
      <c r="H391" s="37"/>
      <c r="I391" s="37"/>
      <c r="N391" s="37"/>
      <c r="Q391" s="38"/>
      <c r="V391" s="37"/>
      <c r="W391" s="37"/>
      <c r="X391" s="37"/>
      <c r="Y391" s="37"/>
      <c r="Z391" s="38"/>
      <c r="AB391" s="38"/>
      <c r="AC391" s="37"/>
      <c r="AD391" s="39"/>
      <c r="AE391" s="39"/>
      <c r="AF391" s="38"/>
      <c r="AG391" s="37"/>
      <c r="AH391" s="37"/>
      <c r="AI391" s="37"/>
      <c r="AJ391" s="38"/>
      <c r="AK391" s="37"/>
      <c r="AL391" s="37"/>
      <c r="AM391" s="37"/>
      <c r="AN391" s="90"/>
      <c r="AO391" s="90"/>
      <c r="AP391" s="90"/>
      <c r="AQ391" s="90"/>
      <c r="AR391" s="90"/>
      <c r="AS391" s="90"/>
      <c r="AT391" s="90"/>
      <c r="AU391" s="90"/>
      <c r="AV391" s="90"/>
      <c r="AW391" s="90"/>
      <c r="AX391" s="199"/>
    </row>
    <row r="392" spans="3:50">
      <c r="C392" s="37"/>
      <c r="H392" s="37"/>
      <c r="I392" s="37"/>
      <c r="N392" s="37"/>
      <c r="Q392" s="38"/>
      <c r="V392" s="37"/>
      <c r="W392" s="37"/>
      <c r="X392" s="37"/>
      <c r="Y392" s="37"/>
      <c r="Z392" s="38"/>
      <c r="AB392" s="38"/>
      <c r="AC392" s="37"/>
      <c r="AD392" s="39"/>
      <c r="AE392" s="39"/>
      <c r="AF392" s="38"/>
      <c r="AG392" s="37"/>
      <c r="AH392" s="37"/>
      <c r="AI392" s="37"/>
      <c r="AJ392" s="38"/>
      <c r="AK392" s="37"/>
      <c r="AL392" s="37"/>
      <c r="AM392" s="37"/>
      <c r="AN392" s="90"/>
      <c r="AO392" s="90"/>
      <c r="AP392" s="90"/>
      <c r="AQ392" s="90"/>
      <c r="AR392" s="90"/>
      <c r="AS392" s="90"/>
      <c r="AT392" s="90"/>
      <c r="AU392" s="90"/>
      <c r="AV392" s="90"/>
      <c r="AW392" s="90"/>
      <c r="AX392" s="199"/>
    </row>
    <row r="393" spans="3:50">
      <c r="C393" s="37"/>
      <c r="H393" s="37"/>
      <c r="I393" s="37"/>
      <c r="N393" s="37"/>
      <c r="Q393" s="38"/>
      <c r="V393" s="37"/>
      <c r="W393" s="37"/>
      <c r="X393" s="37"/>
      <c r="Y393" s="37"/>
      <c r="Z393" s="38"/>
      <c r="AB393" s="38"/>
      <c r="AC393" s="37"/>
      <c r="AD393" s="39"/>
      <c r="AE393" s="39"/>
      <c r="AF393" s="38"/>
      <c r="AG393" s="37"/>
      <c r="AH393" s="37"/>
      <c r="AI393" s="37"/>
      <c r="AJ393" s="38"/>
      <c r="AK393" s="37"/>
      <c r="AL393" s="37"/>
      <c r="AM393" s="37"/>
      <c r="AN393" s="90"/>
      <c r="AO393" s="90"/>
      <c r="AP393" s="90"/>
      <c r="AQ393" s="90"/>
      <c r="AR393" s="90"/>
      <c r="AS393" s="90"/>
      <c r="AT393" s="90"/>
      <c r="AU393" s="90"/>
      <c r="AV393" s="90"/>
      <c r="AW393" s="90"/>
      <c r="AX393" s="199"/>
    </row>
    <row r="394" spans="3:50">
      <c r="C394" s="37"/>
      <c r="H394" s="37"/>
      <c r="I394" s="37"/>
      <c r="N394" s="37"/>
      <c r="Q394" s="38"/>
      <c r="V394" s="37"/>
      <c r="W394" s="37"/>
      <c r="X394" s="37"/>
      <c r="Y394" s="37"/>
      <c r="Z394" s="38"/>
      <c r="AB394" s="38"/>
      <c r="AC394" s="37"/>
      <c r="AD394" s="39"/>
      <c r="AE394" s="39"/>
      <c r="AF394" s="38"/>
      <c r="AG394" s="37"/>
      <c r="AH394" s="37"/>
      <c r="AI394" s="37"/>
      <c r="AJ394" s="38"/>
      <c r="AK394" s="37"/>
      <c r="AL394" s="37"/>
      <c r="AM394" s="37"/>
      <c r="AN394" s="90"/>
      <c r="AO394" s="90"/>
      <c r="AP394" s="90"/>
      <c r="AQ394" s="90"/>
      <c r="AR394" s="90"/>
      <c r="AS394" s="90"/>
      <c r="AT394" s="90"/>
      <c r="AU394" s="90"/>
      <c r="AV394" s="90"/>
      <c r="AW394" s="90"/>
      <c r="AX394" s="199"/>
    </row>
    <row r="395" spans="3:50">
      <c r="C395" s="37"/>
      <c r="H395" s="37"/>
      <c r="I395" s="37"/>
      <c r="N395" s="37"/>
      <c r="Q395" s="38"/>
      <c r="V395" s="37"/>
      <c r="W395" s="37"/>
      <c r="X395" s="37"/>
      <c r="Y395" s="37"/>
      <c r="Z395" s="38"/>
      <c r="AB395" s="38"/>
      <c r="AC395" s="37"/>
      <c r="AD395" s="39"/>
      <c r="AE395" s="39"/>
      <c r="AF395" s="38"/>
      <c r="AG395" s="37"/>
      <c r="AH395" s="37"/>
      <c r="AI395" s="37"/>
      <c r="AJ395" s="38"/>
      <c r="AK395" s="37"/>
      <c r="AL395" s="37"/>
      <c r="AM395" s="37"/>
      <c r="AN395" s="90"/>
      <c r="AO395" s="90"/>
      <c r="AP395" s="90"/>
      <c r="AQ395" s="90"/>
      <c r="AR395" s="90"/>
      <c r="AS395" s="90"/>
      <c r="AT395" s="90"/>
      <c r="AU395" s="90"/>
      <c r="AV395" s="90"/>
      <c r="AW395" s="90"/>
      <c r="AX395" s="199"/>
    </row>
    <row r="396" spans="3:50">
      <c r="C396" s="37"/>
      <c r="H396" s="37"/>
      <c r="I396" s="37"/>
      <c r="N396" s="37"/>
      <c r="Q396" s="38"/>
      <c r="V396" s="37"/>
      <c r="W396" s="37"/>
      <c r="X396" s="37"/>
      <c r="Y396" s="37"/>
      <c r="Z396" s="38"/>
      <c r="AB396" s="38"/>
      <c r="AC396" s="37"/>
      <c r="AD396" s="39"/>
      <c r="AE396" s="39"/>
      <c r="AF396" s="38"/>
      <c r="AG396" s="37"/>
      <c r="AH396" s="37"/>
      <c r="AI396" s="37"/>
      <c r="AJ396" s="38"/>
      <c r="AK396" s="37"/>
      <c r="AL396" s="37"/>
      <c r="AM396" s="37"/>
      <c r="AN396" s="90"/>
      <c r="AO396" s="90"/>
      <c r="AP396" s="90"/>
      <c r="AQ396" s="90"/>
      <c r="AR396" s="90"/>
      <c r="AS396" s="90"/>
      <c r="AT396" s="90"/>
      <c r="AU396" s="90"/>
      <c r="AV396" s="90"/>
      <c r="AW396" s="90"/>
      <c r="AX396" s="199"/>
    </row>
    <row r="397" spans="3:50">
      <c r="C397" s="37"/>
      <c r="H397" s="37"/>
      <c r="I397" s="37"/>
      <c r="N397" s="37"/>
      <c r="Q397" s="38"/>
      <c r="V397" s="37"/>
      <c r="W397" s="37"/>
      <c r="X397" s="37"/>
      <c r="Y397" s="37"/>
      <c r="Z397" s="38"/>
      <c r="AB397" s="38"/>
      <c r="AC397" s="37"/>
      <c r="AD397" s="39"/>
      <c r="AE397" s="39"/>
      <c r="AF397" s="38"/>
      <c r="AG397" s="37"/>
      <c r="AH397" s="37"/>
      <c r="AI397" s="37"/>
      <c r="AJ397" s="38"/>
      <c r="AK397" s="37"/>
      <c r="AL397" s="37"/>
      <c r="AM397" s="37"/>
      <c r="AN397" s="90"/>
      <c r="AO397" s="90"/>
      <c r="AP397" s="90"/>
      <c r="AQ397" s="90"/>
      <c r="AR397" s="90"/>
      <c r="AS397" s="90"/>
      <c r="AT397" s="90"/>
      <c r="AU397" s="90"/>
      <c r="AV397" s="90"/>
      <c r="AW397" s="90"/>
      <c r="AX397" s="199"/>
    </row>
    <row r="398" spans="3:50">
      <c r="C398" s="37"/>
      <c r="H398" s="37"/>
      <c r="I398" s="37"/>
      <c r="N398" s="37"/>
      <c r="Q398" s="38"/>
      <c r="V398" s="37"/>
      <c r="W398" s="37"/>
      <c r="X398" s="37"/>
      <c r="Y398" s="37"/>
      <c r="Z398" s="38"/>
      <c r="AB398" s="38"/>
      <c r="AC398" s="37"/>
      <c r="AD398" s="39"/>
      <c r="AE398" s="39"/>
      <c r="AF398" s="38"/>
      <c r="AG398" s="37"/>
      <c r="AH398" s="37"/>
      <c r="AI398" s="37"/>
      <c r="AJ398" s="38"/>
      <c r="AK398" s="37"/>
      <c r="AL398" s="37"/>
      <c r="AM398" s="37"/>
      <c r="AN398" s="90"/>
      <c r="AO398" s="90"/>
      <c r="AP398" s="90"/>
      <c r="AQ398" s="90"/>
      <c r="AR398" s="90"/>
      <c r="AS398" s="90"/>
      <c r="AT398" s="90"/>
      <c r="AU398" s="90"/>
      <c r="AV398" s="90"/>
      <c r="AW398" s="90"/>
      <c r="AX398" s="199"/>
    </row>
    <row r="399" spans="3:50">
      <c r="C399" s="37"/>
      <c r="H399" s="37"/>
      <c r="I399" s="37"/>
      <c r="N399" s="37"/>
      <c r="Q399" s="38"/>
      <c r="V399" s="37"/>
      <c r="W399" s="37"/>
      <c r="X399" s="37"/>
      <c r="Y399" s="37"/>
      <c r="Z399" s="38"/>
      <c r="AB399" s="38"/>
      <c r="AC399" s="37"/>
      <c r="AD399" s="39"/>
      <c r="AE399" s="39"/>
      <c r="AF399" s="38"/>
      <c r="AG399" s="37"/>
      <c r="AH399" s="37"/>
      <c r="AI399" s="37"/>
      <c r="AJ399" s="38"/>
      <c r="AK399" s="37"/>
      <c r="AL399" s="37"/>
      <c r="AM399" s="37"/>
      <c r="AN399" s="90"/>
      <c r="AO399" s="90"/>
      <c r="AP399" s="90"/>
      <c r="AQ399" s="90"/>
      <c r="AR399" s="90"/>
      <c r="AS399" s="90"/>
      <c r="AT399" s="90"/>
      <c r="AU399" s="90"/>
      <c r="AV399" s="90"/>
      <c r="AW399" s="90"/>
      <c r="AX399" s="199"/>
    </row>
    <row r="400" spans="3:50">
      <c r="C400" s="37"/>
      <c r="H400" s="37"/>
      <c r="I400" s="37"/>
      <c r="N400" s="37"/>
      <c r="Q400" s="38"/>
      <c r="V400" s="37"/>
      <c r="W400" s="37"/>
      <c r="X400" s="37"/>
      <c r="Y400" s="37"/>
      <c r="Z400" s="38"/>
      <c r="AB400" s="38"/>
      <c r="AC400" s="37"/>
      <c r="AD400" s="39"/>
      <c r="AE400" s="39"/>
      <c r="AF400" s="38"/>
      <c r="AG400" s="37"/>
      <c r="AH400" s="37"/>
      <c r="AI400" s="37"/>
      <c r="AJ400" s="38"/>
      <c r="AK400" s="37"/>
      <c r="AL400" s="37"/>
      <c r="AM400" s="37"/>
      <c r="AN400" s="90"/>
      <c r="AO400" s="90"/>
      <c r="AP400" s="90"/>
      <c r="AQ400" s="90"/>
      <c r="AR400" s="90"/>
      <c r="AS400" s="90"/>
      <c r="AT400" s="90"/>
      <c r="AU400" s="90"/>
      <c r="AV400" s="90"/>
      <c r="AW400" s="90"/>
      <c r="AX400" s="199"/>
    </row>
    <row r="401" spans="3:50">
      <c r="C401" s="37"/>
      <c r="H401" s="37"/>
      <c r="I401" s="37"/>
      <c r="N401" s="37"/>
      <c r="Q401" s="38"/>
      <c r="V401" s="37"/>
      <c r="W401" s="37"/>
      <c r="X401" s="37"/>
      <c r="Y401" s="37"/>
      <c r="Z401" s="38"/>
      <c r="AB401" s="38"/>
      <c r="AC401" s="37"/>
      <c r="AD401" s="39"/>
      <c r="AE401" s="39"/>
      <c r="AF401" s="38"/>
      <c r="AG401" s="37"/>
      <c r="AH401" s="37"/>
      <c r="AI401" s="37"/>
      <c r="AJ401" s="38"/>
      <c r="AK401" s="37"/>
      <c r="AL401" s="37"/>
      <c r="AM401" s="37"/>
      <c r="AN401" s="90"/>
      <c r="AO401" s="90"/>
      <c r="AP401" s="90"/>
      <c r="AQ401" s="90"/>
      <c r="AR401" s="90"/>
      <c r="AS401" s="90"/>
      <c r="AT401" s="90"/>
      <c r="AU401" s="90"/>
      <c r="AV401" s="90"/>
      <c r="AW401" s="90"/>
      <c r="AX401" s="199"/>
    </row>
    <row r="402" spans="3:50">
      <c r="C402" s="37"/>
      <c r="H402" s="37"/>
      <c r="I402" s="37"/>
      <c r="N402" s="37"/>
      <c r="Q402" s="38"/>
      <c r="V402" s="37"/>
      <c r="W402" s="37"/>
      <c r="X402" s="37"/>
      <c r="Y402" s="37"/>
      <c r="Z402" s="38"/>
      <c r="AB402" s="38"/>
      <c r="AC402" s="37"/>
      <c r="AD402" s="39"/>
      <c r="AE402" s="39"/>
      <c r="AF402" s="38"/>
      <c r="AG402" s="37"/>
      <c r="AH402" s="37"/>
      <c r="AI402" s="37"/>
      <c r="AJ402" s="38"/>
      <c r="AK402" s="37"/>
      <c r="AL402" s="37"/>
      <c r="AM402" s="37"/>
      <c r="AN402" s="90"/>
      <c r="AO402" s="90"/>
      <c r="AP402" s="90"/>
      <c r="AQ402" s="90"/>
      <c r="AR402" s="90"/>
      <c r="AS402" s="90"/>
      <c r="AT402" s="90"/>
      <c r="AU402" s="90"/>
      <c r="AV402" s="90"/>
      <c r="AW402" s="90"/>
      <c r="AX402" s="199"/>
    </row>
    <row r="403" spans="3:50">
      <c r="C403" s="37"/>
      <c r="H403" s="37"/>
      <c r="I403" s="37"/>
      <c r="N403" s="37"/>
      <c r="Q403" s="38"/>
      <c r="V403" s="37"/>
      <c r="W403" s="37"/>
      <c r="X403" s="37"/>
      <c r="Y403" s="37"/>
      <c r="Z403" s="38"/>
      <c r="AB403" s="38"/>
      <c r="AC403" s="37"/>
      <c r="AD403" s="39"/>
      <c r="AE403" s="39"/>
      <c r="AF403" s="38"/>
      <c r="AG403" s="37"/>
      <c r="AH403" s="37"/>
      <c r="AI403" s="37"/>
      <c r="AJ403" s="38"/>
      <c r="AK403" s="37"/>
      <c r="AL403" s="37"/>
      <c r="AM403" s="37"/>
      <c r="AN403" s="90"/>
      <c r="AO403" s="90"/>
      <c r="AP403" s="90"/>
      <c r="AQ403" s="90"/>
      <c r="AR403" s="90"/>
      <c r="AS403" s="90"/>
      <c r="AT403" s="90"/>
      <c r="AU403" s="90"/>
      <c r="AV403" s="90"/>
      <c r="AW403" s="90"/>
      <c r="AX403" s="199"/>
    </row>
    <row r="404" spans="3:50">
      <c r="C404" s="37"/>
      <c r="H404" s="37"/>
      <c r="I404" s="37"/>
      <c r="N404" s="37"/>
      <c r="Q404" s="38"/>
      <c r="V404" s="37"/>
      <c r="W404" s="37"/>
      <c r="X404" s="37"/>
      <c r="Y404" s="37"/>
      <c r="Z404" s="38"/>
      <c r="AB404" s="38"/>
      <c r="AC404" s="37"/>
      <c r="AD404" s="39"/>
      <c r="AE404" s="39"/>
      <c r="AF404" s="38"/>
      <c r="AG404" s="37"/>
      <c r="AH404" s="37"/>
      <c r="AI404" s="37"/>
      <c r="AJ404" s="38"/>
      <c r="AK404" s="37"/>
      <c r="AL404" s="37"/>
      <c r="AM404" s="37"/>
      <c r="AN404" s="90"/>
      <c r="AO404" s="90"/>
      <c r="AP404" s="90"/>
      <c r="AQ404" s="90"/>
      <c r="AR404" s="90"/>
      <c r="AS404" s="90"/>
      <c r="AT404" s="90"/>
      <c r="AU404" s="90"/>
      <c r="AV404" s="90"/>
      <c r="AW404" s="90"/>
      <c r="AX404" s="199"/>
    </row>
    <row r="405" spans="3:50">
      <c r="C405" s="37"/>
      <c r="H405" s="37"/>
      <c r="I405" s="37"/>
      <c r="N405" s="37"/>
      <c r="Q405" s="38"/>
      <c r="V405" s="37"/>
      <c r="W405" s="37"/>
      <c r="X405" s="37"/>
      <c r="Y405" s="37"/>
      <c r="Z405" s="38"/>
      <c r="AB405" s="38"/>
      <c r="AC405" s="37"/>
      <c r="AD405" s="39"/>
      <c r="AE405" s="39"/>
      <c r="AF405" s="38"/>
      <c r="AG405" s="37"/>
      <c r="AH405" s="37"/>
      <c r="AI405" s="37"/>
      <c r="AJ405" s="38"/>
      <c r="AK405" s="37"/>
      <c r="AL405" s="37"/>
      <c r="AM405" s="37"/>
      <c r="AN405" s="90"/>
      <c r="AO405" s="90"/>
      <c r="AP405" s="90"/>
      <c r="AQ405" s="90"/>
      <c r="AR405" s="90"/>
      <c r="AS405" s="90"/>
      <c r="AT405" s="90"/>
      <c r="AU405" s="90"/>
      <c r="AV405" s="90"/>
      <c r="AW405" s="90"/>
      <c r="AX405" s="199"/>
    </row>
    <row r="406" spans="3:50">
      <c r="C406" s="37"/>
      <c r="H406" s="37"/>
      <c r="I406" s="37"/>
      <c r="N406" s="37"/>
      <c r="Q406" s="38"/>
      <c r="V406" s="37"/>
      <c r="W406" s="37"/>
      <c r="X406" s="37"/>
      <c r="Y406" s="37"/>
      <c r="Z406" s="38"/>
      <c r="AB406" s="38"/>
      <c r="AC406" s="37"/>
      <c r="AD406" s="39"/>
      <c r="AE406" s="39"/>
      <c r="AF406" s="38"/>
      <c r="AG406" s="37"/>
      <c r="AH406" s="37"/>
      <c r="AI406" s="37"/>
      <c r="AJ406" s="38"/>
      <c r="AK406" s="37"/>
      <c r="AL406" s="37"/>
      <c r="AM406" s="37"/>
      <c r="AN406" s="90"/>
      <c r="AO406" s="90"/>
      <c r="AP406" s="90"/>
      <c r="AQ406" s="90"/>
      <c r="AR406" s="90"/>
      <c r="AS406" s="90"/>
      <c r="AT406" s="90"/>
      <c r="AU406" s="90"/>
      <c r="AV406" s="90"/>
      <c r="AW406" s="90"/>
      <c r="AX406" s="199"/>
    </row>
    <row r="407" spans="3:50">
      <c r="C407" s="37"/>
      <c r="H407" s="37"/>
      <c r="I407" s="37"/>
      <c r="N407" s="37"/>
      <c r="Q407" s="38"/>
      <c r="V407" s="37"/>
      <c r="W407" s="37"/>
      <c r="X407" s="37"/>
      <c r="Y407" s="37"/>
      <c r="Z407" s="38"/>
      <c r="AB407" s="38"/>
      <c r="AC407" s="37"/>
      <c r="AD407" s="39"/>
      <c r="AE407" s="39"/>
      <c r="AF407" s="38"/>
      <c r="AG407" s="37"/>
      <c r="AH407" s="37"/>
      <c r="AI407" s="37"/>
      <c r="AJ407" s="38"/>
      <c r="AK407" s="37"/>
      <c r="AL407" s="37"/>
      <c r="AM407" s="37"/>
      <c r="AN407" s="90"/>
      <c r="AO407" s="90"/>
      <c r="AP407" s="90"/>
      <c r="AQ407" s="90"/>
      <c r="AR407" s="90"/>
      <c r="AS407" s="90"/>
      <c r="AT407" s="90"/>
      <c r="AU407" s="90"/>
      <c r="AV407" s="90"/>
      <c r="AW407" s="90"/>
      <c r="AX407" s="199"/>
    </row>
    <row r="408" spans="3:50">
      <c r="C408" s="37"/>
      <c r="H408" s="37"/>
      <c r="I408" s="37"/>
      <c r="N408" s="37"/>
      <c r="Q408" s="38"/>
      <c r="V408" s="37"/>
      <c r="W408" s="37"/>
      <c r="X408" s="37"/>
      <c r="Y408" s="37"/>
      <c r="Z408" s="38"/>
      <c r="AB408" s="38"/>
      <c r="AC408" s="37"/>
      <c r="AD408" s="39"/>
      <c r="AE408" s="39"/>
      <c r="AF408" s="38"/>
      <c r="AG408" s="37"/>
      <c r="AH408" s="37"/>
      <c r="AI408" s="37"/>
      <c r="AJ408" s="38"/>
      <c r="AK408" s="37"/>
      <c r="AL408" s="37"/>
      <c r="AM408" s="37"/>
      <c r="AN408" s="90"/>
      <c r="AO408" s="90"/>
      <c r="AP408" s="90"/>
      <c r="AQ408" s="90"/>
      <c r="AR408" s="90"/>
      <c r="AS408" s="90"/>
      <c r="AT408" s="90"/>
      <c r="AU408" s="90"/>
      <c r="AV408" s="90"/>
      <c r="AW408" s="90"/>
      <c r="AX408" s="199"/>
    </row>
    <row r="409" spans="3:50">
      <c r="C409" s="37"/>
      <c r="H409" s="37"/>
      <c r="I409" s="37"/>
      <c r="N409" s="37"/>
      <c r="Q409" s="38"/>
      <c r="V409" s="37"/>
      <c r="W409" s="37"/>
      <c r="X409" s="37"/>
      <c r="Y409" s="37"/>
      <c r="Z409" s="38"/>
      <c r="AB409" s="38"/>
      <c r="AC409" s="37"/>
      <c r="AD409" s="39"/>
      <c r="AE409" s="39"/>
      <c r="AF409" s="38"/>
      <c r="AG409" s="37"/>
      <c r="AH409" s="37"/>
      <c r="AI409" s="37"/>
      <c r="AJ409" s="38"/>
      <c r="AK409" s="37"/>
      <c r="AL409" s="37"/>
      <c r="AM409" s="37"/>
      <c r="AN409" s="90"/>
      <c r="AO409" s="90"/>
      <c r="AP409" s="90"/>
      <c r="AQ409" s="90"/>
      <c r="AR409" s="90"/>
      <c r="AS409" s="90"/>
      <c r="AT409" s="90"/>
      <c r="AU409" s="90"/>
      <c r="AV409" s="90"/>
      <c r="AW409" s="90"/>
      <c r="AX409" s="199"/>
    </row>
    <row r="410" spans="3:50">
      <c r="C410" s="37"/>
      <c r="H410" s="37"/>
      <c r="I410" s="37"/>
      <c r="N410" s="37"/>
      <c r="Q410" s="38"/>
      <c r="V410" s="37"/>
      <c r="W410" s="37"/>
      <c r="X410" s="37"/>
      <c r="Y410" s="37"/>
      <c r="Z410" s="38"/>
      <c r="AB410" s="38"/>
      <c r="AC410" s="37"/>
      <c r="AD410" s="39"/>
      <c r="AE410" s="39"/>
      <c r="AF410" s="38"/>
      <c r="AG410" s="37"/>
      <c r="AH410" s="37"/>
      <c r="AI410" s="37"/>
      <c r="AJ410" s="38"/>
      <c r="AK410" s="37"/>
      <c r="AL410" s="37"/>
      <c r="AM410" s="37"/>
      <c r="AN410" s="90"/>
      <c r="AO410" s="90"/>
      <c r="AP410" s="90"/>
      <c r="AQ410" s="90"/>
      <c r="AR410" s="90"/>
      <c r="AS410" s="90"/>
      <c r="AT410" s="90"/>
      <c r="AU410" s="90"/>
      <c r="AV410" s="90"/>
      <c r="AW410" s="90"/>
      <c r="AX410" s="199"/>
    </row>
    <row r="411" spans="3:50">
      <c r="C411" s="37"/>
      <c r="H411" s="37"/>
      <c r="I411" s="37"/>
      <c r="N411" s="37"/>
      <c r="Q411" s="38"/>
      <c r="V411" s="37"/>
      <c r="W411" s="37"/>
      <c r="X411" s="37"/>
      <c r="Y411" s="37"/>
      <c r="Z411" s="38"/>
      <c r="AB411" s="38"/>
      <c r="AC411" s="37"/>
      <c r="AD411" s="39"/>
      <c r="AE411" s="39"/>
      <c r="AF411" s="38"/>
      <c r="AG411" s="37"/>
      <c r="AH411" s="37"/>
      <c r="AI411" s="37"/>
      <c r="AJ411" s="38"/>
      <c r="AK411" s="37"/>
      <c r="AL411" s="37"/>
      <c r="AM411" s="37"/>
      <c r="AN411" s="90"/>
      <c r="AO411" s="90"/>
      <c r="AP411" s="90"/>
      <c r="AQ411" s="90"/>
      <c r="AR411" s="90"/>
      <c r="AS411" s="90"/>
      <c r="AT411" s="90"/>
      <c r="AU411" s="90"/>
      <c r="AV411" s="90"/>
      <c r="AW411" s="90"/>
      <c r="AX411" s="199"/>
    </row>
    <row r="412" spans="3:50">
      <c r="C412" s="37"/>
      <c r="H412" s="37"/>
      <c r="I412" s="37"/>
      <c r="N412" s="37"/>
      <c r="Q412" s="38"/>
      <c r="V412" s="37"/>
      <c r="W412" s="37"/>
      <c r="X412" s="37"/>
      <c r="Y412" s="37"/>
      <c r="Z412" s="38"/>
      <c r="AB412" s="38"/>
      <c r="AC412" s="37"/>
      <c r="AD412" s="39"/>
      <c r="AE412" s="39"/>
      <c r="AF412" s="38"/>
      <c r="AG412" s="37"/>
      <c r="AH412" s="37"/>
      <c r="AI412" s="37"/>
      <c r="AJ412" s="38"/>
      <c r="AK412" s="37"/>
      <c r="AL412" s="37"/>
      <c r="AM412" s="37"/>
      <c r="AN412" s="90"/>
      <c r="AO412" s="90"/>
      <c r="AP412" s="90"/>
      <c r="AQ412" s="90"/>
      <c r="AR412" s="90"/>
      <c r="AS412" s="90"/>
      <c r="AT412" s="90"/>
      <c r="AU412" s="90"/>
      <c r="AV412" s="90"/>
      <c r="AW412" s="90"/>
      <c r="AX412" s="199"/>
    </row>
    <row r="413" spans="3:50">
      <c r="C413" s="37"/>
      <c r="H413" s="37"/>
      <c r="I413" s="37"/>
      <c r="N413" s="37"/>
      <c r="Q413" s="38"/>
      <c r="V413" s="37"/>
      <c r="W413" s="37"/>
      <c r="X413" s="37"/>
      <c r="Y413" s="37"/>
      <c r="Z413" s="38"/>
      <c r="AB413" s="38"/>
      <c r="AC413" s="37"/>
      <c r="AD413" s="39"/>
      <c r="AE413" s="39"/>
      <c r="AF413" s="38"/>
      <c r="AG413" s="37"/>
      <c r="AH413" s="37"/>
      <c r="AI413" s="37"/>
      <c r="AJ413" s="38"/>
      <c r="AK413" s="37"/>
      <c r="AL413" s="37"/>
      <c r="AM413" s="37"/>
      <c r="AN413" s="90"/>
      <c r="AO413" s="90"/>
      <c r="AP413" s="90"/>
      <c r="AQ413" s="90"/>
      <c r="AR413" s="90"/>
      <c r="AS413" s="90"/>
      <c r="AT413" s="90"/>
      <c r="AU413" s="90"/>
      <c r="AV413" s="90"/>
      <c r="AW413" s="90"/>
      <c r="AX413" s="199"/>
    </row>
    <row r="414" spans="3:50">
      <c r="C414" s="37"/>
      <c r="H414" s="37"/>
      <c r="I414" s="37"/>
      <c r="N414" s="37"/>
      <c r="Q414" s="38"/>
      <c r="V414" s="37"/>
      <c r="W414" s="37"/>
      <c r="X414" s="37"/>
      <c r="Y414" s="37"/>
      <c r="Z414" s="38"/>
      <c r="AB414" s="38"/>
      <c r="AC414" s="37"/>
      <c r="AD414" s="39"/>
      <c r="AE414" s="39"/>
      <c r="AF414" s="38"/>
      <c r="AG414" s="37"/>
      <c r="AH414" s="37"/>
      <c r="AI414" s="37"/>
      <c r="AJ414" s="38"/>
      <c r="AK414" s="37"/>
      <c r="AL414" s="37"/>
      <c r="AM414" s="37"/>
      <c r="AN414" s="90"/>
      <c r="AO414" s="90"/>
      <c r="AP414" s="90"/>
      <c r="AQ414" s="90"/>
      <c r="AR414" s="90"/>
      <c r="AS414" s="90"/>
      <c r="AT414" s="90"/>
      <c r="AU414" s="90"/>
      <c r="AV414" s="90"/>
      <c r="AW414" s="90"/>
      <c r="AX414" s="199"/>
    </row>
    <row r="415" spans="3:50">
      <c r="C415" s="37"/>
      <c r="H415" s="37"/>
      <c r="I415" s="37"/>
      <c r="N415" s="37"/>
      <c r="Q415" s="38"/>
      <c r="V415" s="37"/>
      <c r="W415" s="37"/>
      <c r="X415" s="37"/>
      <c r="Y415" s="37"/>
      <c r="Z415" s="38"/>
      <c r="AB415" s="38"/>
      <c r="AC415" s="37"/>
      <c r="AD415" s="39"/>
      <c r="AE415" s="39"/>
      <c r="AF415" s="38"/>
      <c r="AG415" s="37"/>
      <c r="AH415" s="37"/>
      <c r="AI415" s="37"/>
      <c r="AJ415" s="38"/>
      <c r="AK415" s="37"/>
      <c r="AL415" s="37"/>
      <c r="AM415" s="37"/>
      <c r="AN415" s="90"/>
      <c r="AO415" s="90"/>
      <c r="AP415" s="90"/>
      <c r="AQ415" s="90"/>
      <c r="AR415" s="90"/>
      <c r="AS415" s="90"/>
      <c r="AT415" s="90"/>
      <c r="AU415" s="90"/>
      <c r="AV415" s="90"/>
      <c r="AW415" s="90"/>
      <c r="AX415" s="199"/>
    </row>
    <row r="416" spans="3:50">
      <c r="C416" s="37"/>
      <c r="H416" s="37"/>
      <c r="I416" s="37"/>
      <c r="N416" s="37"/>
      <c r="Q416" s="38"/>
      <c r="V416" s="37"/>
      <c r="W416" s="37"/>
      <c r="X416" s="37"/>
      <c r="Y416" s="37"/>
      <c r="Z416" s="38"/>
      <c r="AB416" s="38"/>
      <c r="AC416" s="37"/>
      <c r="AD416" s="39"/>
      <c r="AE416" s="39"/>
      <c r="AF416" s="38"/>
      <c r="AG416" s="37"/>
      <c r="AH416" s="37"/>
      <c r="AI416" s="37"/>
      <c r="AJ416" s="38"/>
      <c r="AK416" s="37"/>
      <c r="AL416" s="37"/>
      <c r="AM416" s="37"/>
      <c r="AN416" s="90"/>
      <c r="AO416" s="90"/>
      <c r="AP416" s="90"/>
      <c r="AQ416" s="90"/>
      <c r="AR416" s="90"/>
      <c r="AS416" s="90"/>
      <c r="AT416" s="90"/>
      <c r="AU416" s="90"/>
      <c r="AV416" s="90"/>
      <c r="AW416" s="90"/>
      <c r="AX416" s="199"/>
    </row>
    <row r="417" spans="3:50">
      <c r="C417" s="37"/>
      <c r="H417" s="37"/>
      <c r="I417" s="37"/>
      <c r="N417" s="37"/>
      <c r="Q417" s="38"/>
      <c r="V417" s="37"/>
      <c r="W417" s="37"/>
      <c r="X417" s="37"/>
      <c r="Y417" s="37"/>
      <c r="Z417" s="38"/>
      <c r="AB417" s="38"/>
      <c r="AC417" s="37"/>
      <c r="AD417" s="39"/>
      <c r="AE417" s="39"/>
      <c r="AF417" s="38"/>
      <c r="AG417" s="37"/>
      <c r="AH417" s="37"/>
      <c r="AI417" s="37"/>
      <c r="AJ417" s="38"/>
      <c r="AK417" s="37"/>
      <c r="AL417" s="37"/>
      <c r="AM417" s="37"/>
      <c r="AN417" s="90"/>
      <c r="AO417" s="90"/>
      <c r="AP417" s="90"/>
      <c r="AQ417" s="90"/>
      <c r="AR417" s="90"/>
      <c r="AS417" s="90"/>
      <c r="AT417" s="90"/>
      <c r="AU417" s="90"/>
      <c r="AV417" s="90"/>
      <c r="AW417" s="90"/>
      <c r="AX417" s="199"/>
    </row>
    <row r="418" spans="3:50">
      <c r="C418" s="37"/>
      <c r="H418" s="37"/>
      <c r="I418" s="37"/>
      <c r="N418" s="37"/>
      <c r="Q418" s="38"/>
      <c r="V418" s="37"/>
      <c r="W418" s="37"/>
      <c r="X418" s="37"/>
      <c r="Y418" s="37"/>
      <c r="Z418" s="38"/>
      <c r="AB418" s="38"/>
      <c r="AC418" s="37"/>
      <c r="AD418" s="39"/>
      <c r="AE418" s="39"/>
      <c r="AF418" s="38"/>
      <c r="AG418" s="37"/>
      <c r="AH418" s="37"/>
      <c r="AI418" s="37"/>
      <c r="AJ418" s="38"/>
      <c r="AK418" s="37"/>
      <c r="AL418" s="37"/>
      <c r="AM418" s="37"/>
      <c r="AN418" s="90"/>
      <c r="AO418" s="90"/>
      <c r="AP418" s="90"/>
      <c r="AQ418" s="90"/>
      <c r="AR418" s="90"/>
      <c r="AS418" s="90"/>
      <c r="AT418" s="90"/>
      <c r="AU418" s="90"/>
      <c r="AV418" s="90"/>
      <c r="AW418" s="90"/>
      <c r="AX418" s="199"/>
    </row>
    <row r="419" spans="3:50">
      <c r="C419" s="37"/>
      <c r="H419" s="37"/>
      <c r="I419" s="37"/>
      <c r="N419" s="37"/>
      <c r="Q419" s="38"/>
      <c r="V419" s="37"/>
      <c r="W419" s="37"/>
      <c r="X419" s="37"/>
      <c r="Y419" s="37"/>
      <c r="Z419" s="38"/>
      <c r="AB419" s="38"/>
      <c r="AC419" s="37"/>
      <c r="AD419" s="39"/>
      <c r="AE419" s="39"/>
      <c r="AF419" s="38"/>
      <c r="AG419" s="37"/>
      <c r="AH419" s="37"/>
      <c r="AI419" s="37"/>
      <c r="AJ419" s="38"/>
      <c r="AK419" s="37"/>
      <c r="AL419" s="37"/>
      <c r="AM419" s="37"/>
      <c r="AN419" s="90"/>
      <c r="AO419" s="90"/>
      <c r="AP419" s="90"/>
      <c r="AQ419" s="90"/>
      <c r="AR419" s="90"/>
      <c r="AS419" s="90"/>
      <c r="AT419" s="90"/>
      <c r="AU419" s="90"/>
      <c r="AV419" s="90"/>
      <c r="AW419" s="90"/>
      <c r="AX419" s="199"/>
    </row>
    <row r="420" spans="3:50">
      <c r="C420" s="37"/>
      <c r="H420" s="37"/>
      <c r="I420" s="37"/>
      <c r="N420" s="37"/>
      <c r="Q420" s="38"/>
      <c r="V420" s="37"/>
      <c r="W420" s="37"/>
      <c r="X420" s="37"/>
      <c r="Y420" s="37"/>
      <c r="Z420" s="38"/>
      <c r="AB420" s="38"/>
      <c r="AC420" s="37"/>
      <c r="AD420" s="39"/>
      <c r="AE420" s="39"/>
      <c r="AF420" s="38"/>
      <c r="AG420" s="37"/>
      <c r="AH420" s="37"/>
      <c r="AI420" s="37"/>
      <c r="AJ420" s="38"/>
      <c r="AK420" s="37"/>
      <c r="AL420" s="37"/>
      <c r="AM420" s="37"/>
      <c r="AN420" s="90"/>
      <c r="AO420" s="90"/>
      <c r="AP420" s="90"/>
      <c r="AQ420" s="90"/>
      <c r="AR420" s="90"/>
      <c r="AS420" s="90"/>
      <c r="AT420" s="90"/>
      <c r="AU420" s="90"/>
      <c r="AV420" s="90"/>
      <c r="AW420" s="90"/>
      <c r="AX420" s="199"/>
    </row>
    <row r="421" spans="3:50">
      <c r="C421" s="37"/>
      <c r="H421" s="37"/>
      <c r="I421" s="37"/>
      <c r="N421" s="37"/>
      <c r="Q421" s="38"/>
      <c r="V421" s="37"/>
      <c r="W421" s="37"/>
      <c r="X421" s="37"/>
      <c r="Y421" s="37"/>
      <c r="Z421" s="38"/>
      <c r="AB421" s="38"/>
      <c r="AC421" s="37"/>
      <c r="AD421" s="39"/>
      <c r="AE421" s="39"/>
      <c r="AF421" s="38"/>
      <c r="AG421" s="37"/>
      <c r="AH421" s="37"/>
      <c r="AI421" s="37"/>
      <c r="AJ421" s="38"/>
      <c r="AK421" s="37"/>
      <c r="AL421" s="37"/>
      <c r="AM421" s="37"/>
      <c r="AN421" s="90"/>
      <c r="AO421" s="90"/>
      <c r="AP421" s="90"/>
      <c r="AQ421" s="90"/>
      <c r="AR421" s="90"/>
      <c r="AS421" s="90"/>
      <c r="AT421" s="90"/>
      <c r="AU421" s="90"/>
      <c r="AV421" s="90"/>
      <c r="AW421" s="90"/>
      <c r="AX421" s="199"/>
    </row>
    <row r="422" spans="3:50">
      <c r="C422" s="37"/>
      <c r="H422" s="37"/>
      <c r="I422" s="37"/>
      <c r="N422" s="37"/>
      <c r="Q422" s="38"/>
      <c r="V422" s="37"/>
      <c r="W422" s="37"/>
      <c r="X422" s="37"/>
      <c r="Y422" s="37"/>
      <c r="Z422" s="38"/>
      <c r="AB422" s="38"/>
      <c r="AC422" s="37"/>
      <c r="AD422" s="39"/>
      <c r="AE422" s="39"/>
      <c r="AF422" s="38"/>
      <c r="AG422" s="37"/>
      <c r="AH422" s="37"/>
      <c r="AI422" s="37"/>
      <c r="AJ422" s="38"/>
      <c r="AK422" s="37"/>
      <c r="AL422" s="37"/>
      <c r="AM422" s="37"/>
      <c r="AN422" s="90"/>
      <c r="AO422" s="90"/>
      <c r="AP422" s="90"/>
      <c r="AQ422" s="90"/>
      <c r="AR422" s="90"/>
      <c r="AS422" s="90"/>
      <c r="AT422" s="90"/>
      <c r="AU422" s="90"/>
      <c r="AV422" s="90"/>
      <c r="AW422" s="90"/>
      <c r="AX422" s="199"/>
    </row>
    <row r="423" spans="3:50">
      <c r="C423" s="37"/>
      <c r="H423" s="37"/>
      <c r="I423" s="37"/>
      <c r="N423" s="37"/>
      <c r="Q423" s="38"/>
      <c r="V423" s="37"/>
      <c r="W423" s="37"/>
      <c r="X423" s="37"/>
      <c r="Y423" s="37"/>
      <c r="Z423" s="38"/>
      <c r="AB423" s="38"/>
      <c r="AC423" s="37"/>
      <c r="AD423" s="39"/>
      <c r="AE423" s="39"/>
      <c r="AF423" s="38"/>
      <c r="AG423" s="37"/>
      <c r="AH423" s="37"/>
      <c r="AI423" s="37"/>
      <c r="AJ423" s="38"/>
      <c r="AK423" s="37"/>
      <c r="AL423" s="37"/>
      <c r="AM423" s="37"/>
      <c r="AN423" s="90"/>
      <c r="AO423" s="90"/>
      <c r="AP423" s="90"/>
      <c r="AQ423" s="90"/>
      <c r="AR423" s="90"/>
      <c r="AS423" s="90"/>
      <c r="AT423" s="90"/>
      <c r="AU423" s="90"/>
      <c r="AV423" s="90"/>
      <c r="AW423" s="90"/>
      <c r="AX423" s="199"/>
    </row>
    <row r="424" spans="3:50">
      <c r="C424" s="37"/>
      <c r="H424" s="37"/>
      <c r="I424" s="37"/>
      <c r="N424" s="37"/>
      <c r="Q424" s="38"/>
      <c r="V424" s="37"/>
      <c r="W424" s="37"/>
      <c r="X424" s="37"/>
      <c r="Y424" s="37"/>
      <c r="Z424" s="38"/>
      <c r="AB424" s="38"/>
      <c r="AC424" s="37"/>
      <c r="AD424" s="39"/>
      <c r="AE424" s="39"/>
      <c r="AF424" s="38"/>
      <c r="AG424" s="37"/>
      <c r="AH424" s="37"/>
      <c r="AI424" s="37"/>
      <c r="AJ424" s="38"/>
      <c r="AK424" s="37"/>
      <c r="AL424" s="37"/>
      <c r="AM424" s="37"/>
      <c r="AN424" s="90"/>
      <c r="AO424" s="90"/>
      <c r="AP424" s="90"/>
      <c r="AQ424" s="90"/>
      <c r="AR424" s="90"/>
      <c r="AS424" s="90"/>
      <c r="AT424" s="90"/>
      <c r="AU424" s="90"/>
      <c r="AV424" s="90"/>
      <c r="AW424" s="90"/>
      <c r="AX424" s="199"/>
    </row>
    <row r="425" spans="3:50">
      <c r="C425" s="37"/>
      <c r="H425" s="37"/>
      <c r="I425" s="37"/>
      <c r="N425" s="37"/>
      <c r="Q425" s="38"/>
      <c r="V425" s="37"/>
      <c r="W425" s="37"/>
      <c r="X425" s="37"/>
      <c r="Y425" s="37"/>
      <c r="Z425" s="38"/>
      <c r="AB425" s="38"/>
      <c r="AC425" s="37"/>
      <c r="AD425" s="39"/>
      <c r="AE425" s="39"/>
      <c r="AF425" s="38"/>
      <c r="AG425" s="37"/>
      <c r="AH425" s="37"/>
      <c r="AI425" s="37"/>
      <c r="AJ425" s="38"/>
      <c r="AK425" s="37"/>
      <c r="AL425" s="37"/>
      <c r="AM425" s="37"/>
      <c r="AN425" s="90"/>
      <c r="AO425" s="90"/>
      <c r="AP425" s="90"/>
      <c r="AQ425" s="90"/>
      <c r="AR425" s="90"/>
      <c r="AS425" s="90"/>
      <c r="AT425" s="90"/>
      <c r="AU425" s="90"/>
      <c r="AV425" s="90"/>
      <c r="AW425" s="90"/>
      <c r="AX425" s="199"/>
    </row>
    <row r="426" spans="3:50">
      <c r="C426" s="37"/>
      <c r="H426" s="37"/>
      <c r="I426" s="37"/>
      <c r="N426" s="37"/>
      <c r="Q426" s="38"/>
      <c r="V426" s="37"/>
      <c r="W426" s="37"/>
      <c r="X426" s="37"/>
      <c r="Y426" s="37"/>
      <c r="Z426" s="38"/>
      <c r="AB426" s="38"/>
      <c r="AC426" s="37"/>
      <c r="AD426" s="39"/>
      <c r="AE426" s="39"/>
      <c r="AF426" s="38"/>
      <c r="AG426" s="37"/>
      <c r="AH426" s="37"/>
      <c r="AI426" s="37"/>
      <c r="AJ426" s="38"/>
      <c r="AK426" s="37"/>
      <c r="AL426" s="37"/>
      <c r="AM426" s="37"/>
      <c r="AN426" s="90"/>
      <c r="AO426" s="90"/>
      <c r="AP426" s="90"/>
      <c r="AQ426" s="90"/>
      <c r="AR426" s="90"/>
      <c r="AS426" s="90"/>
      <c r="AT426" s="90"/>
      <c r="AU426" s="90"/>
      <c r="AV426" s="90"/>
      <c r="AW426" s="90"/>
      <c r="AX426" s="199"/>
    </row>
    <row r="427" spans="3:50">
      <c r="C427" s="37"/>
      <c r="H427" s="37"/>
      <c r="I427" s="37"/>
      <c r="N427" s="37"/>
      <c r="Q427" s="38"/>
      <c r="V427" s="37"/>
      <c r="W427" s="37"/>
      <c r="X427" s="37"/>
      <c r="Y427" s="37"/>
      <c r="Z427" s="38"/>
      <c r="AB427" s="38"/>
      <c r="AC427" s="37"/>
      <c r="AD427" s="39"/>
      <c r="AE427" s="39"/>
      <c r="AF427" s="38"/>
      <c r="AG427" s="37"/>
      <c r="AH427" s="37"/>
      <c r="AI427" s="37"/>
      <c r="AJ427" s="38"/>
      <c r="AK427" s="37"/>
      <c r="AL427" s="37"/>
      <c r="AM427" s="37"/>
      <c r="AN427" s="90"/>
      <c r="AO427" s="90"/>
      <c r="AP427" s="90"/>
      <c r="AQ427" s="90"/>
      <c r="AR427" s="90"/>
      <c r="AS427" s="90"/>
      <c r="AT427" s="90"/>
      <c r="AU427" s="90"/>
      <c r="AV427" s="90"/>
      <c r="AW427" s="90"/>
      <c r="AX427" s="199"/>
    </row>
    <row r="428" spans="3:50">
      <c r="C428" s="37"/>
      <c r="H428" s="37"/>
      <c r="I428" s="37"/>
      <c r="N428" s="37"/>
      <c r="Q428" s="38"/>
      <c r="V428" s="37"/>
      <c r="W428" s="37"/>
      <c r="X428" s="37"/>
      <c r="Y428" s="37"/>
      <c r="Z428" s="38"/>
      <c r="AB428" s="38"/>
      <c r="AC428" s="37"/>
      <c r="AD428" s="39"/>
      <c r="AE428" s="39"/>
      <c r="AF428" s="38"/>
      <c r="AG428" s="37"/>
      <c r="AH428" s="37"/>
      <c r="AI428" s="37"/>
      <c r="AJ428" s="38"/>
      <c r="AK428" s="37"/>
      <c r="AL428" s="37"/>
      <c r="AM428" s="37"/>
      <c r="AN428" s="90"/>
      <c r="AO428" s="90"/>
      <c r="AP428" s="90"/>
      <c r="AQ428" s="90"/>
      <c r="AR428" s="90"/>
      <c r="AS428" s="90"/>
      <c r="AT428" s="90"/>
      <c r="AU428" s="90"/>
      <c r="AV428" s="90"/>
      <c r="AW428" s="90"/>
      <c r="AX428" s="199"/>
    </row>
    <row r="429" spans="3:50">
      <c r="C429" s="37"/>
      <c r="H429" s="37"/>
      <c r="I429" s="37"/>
      <c r="N429" s="37"/>
      <c r="Q429" s="38"/>
      <c r="V429" s="37"/>
      <c r="W429" s="37"/>
      <c r="X429" s="37"/>
      <c r="Y429" s="37"/>
      <c r="Z429" s="38"/>
      <c r="AB429" s="38"/>
      <c r="AC429" s="37"/>
      <c r="AD429" s="39"/>
      <c r="AE429" s="39"/>
      <c r="AF429" s="38"/>
      <c r="AG429" s="37"/>
      <c r="AH429" s="37"/>
      <c r="AI429" s="37"/>
      <c r="AJ429" s="38"/>
      <c r="AK429" s="37"/>
      <c r="AL429" s="37"/>
      <c r="AM429" s="37"/>
      <c r="AN429" s="90"/>
      <c r="AO429" s="90"/>
      <c r="AP429" s="90"/>
      <c r="AQ429" s="90"/>
      <c r="AR429" s="90"/>
      <c r="AS429" s="90"/>
      <c r="AT429" s="90"/>
      <c r="AU429" s="90"/>
      <c r="AV429" s="90"/>
      <c r="AW429" s="90"/>
      <c r="AX429" s="199"/>
    </row>
    <row r="430" spans="3:50">
      <c r="C430" s="37"/>
      <c r="H430" s="37"/>
      <c r="I430" s="37"/>
      <c r="N430" s="37"/>
      <c r="Q430" s="38"/>
      <c r="V430" s="37"/>
      <c r="W430" s="37"/>
      <c r="X430" s="37"/>
      <c r="Y430" s="37"/>
      <c r="Z430" s="38"/>
      <c r="AB430" s="38"/>
      <c r="AC430" s="37"/>
      <c r="AD430" s="39"/>
      <c r="AE430" s="39"/>
      <c r="AF430" s="38"/>
      <c r="AG430" s="37"/>
      <c r="AH430" s="37"/>
      <c r="AI430" s="37"/>
      <c r="AJ430" s="38"/>
      <c r="AK430" s="37"/>
      <c r="AL430" s="37"/>
      <c r="AM430" s="37"/>
      <c r="AN430" s="90"/>
      <c r="AO430" s="90"/>
      <c r="AP430" s="90"/>
      <c r="AQ430" s="90"/>
      <c r="AR430" s="90"/>
      <c r="AS430" s="90"/>
      <c r="AT430" s="90"/>
      <c r="AU430" s="90"/>
      <c r="AV430" s="90"/>
      <c r="AW430" s="90"/>
      <c r="AX430" s="199"/>
    </row>
    <row r="431" spans="3:50">
      <c r="C431" s="37"/>
      <c r="H431" s="37"/>
      <c r="I431" s="37"/>
      <c r="N431" s="37"/>
      <c r="Q431" s="38"/>
      <c r="V431" s="37"/>
      <c r="W431" s="37"/>
      <c r="X431" s="37"/>
      <c r="Y431" s="37"/>
      <c r="Z431" s="38"/>
      <c r="AB431" s="38"/>
      <c r="AC431" s="37"/>
      <c r="AD431" s="39"/>
      <c r="AE431" s="39"/>
      <c r="AF431" s="38"/>
      <c r="AG431" s="37"/>
      <c r="AH431" s="37"/>
      <c r="AI431" s="37"/>
      <c r="AJ431" s="38"/>
      <c r="AK431" s="37"/>
      <c r="AL431" s="37"/>
      <c r="AM431" s="37"/>
      <c r="AN431" s="90"/>
      <c r="AO431" s="90"/>
      <c r="AP431" s="90"/>
      <c r="AQ431" s="90"/>
      <c r="AR431" s="90"/>
      <c r="AS431" s="90"/>
      <c r="AT431" s="90"/>
      <c r="AU431" s="90"/>
      <c r="AV431" s="90"/>
      <c r="AW431" s="90"/>
      <c r="AX431" s="199"/>
    </row>
    <row r="432" spans="3:50">
      <c r="C432" s="37"/>
      <c r="F432" s="67"/>
      <c r="G432" s="196"/>
      <c r="H432" s="37"/>
      <c r="I432" s="37"/>
      <c r="J432" s="196"/>
      <c r="K432" s="67"/>
      <c r="L432" s="67"/>
      <c r="M432" s="67"/>
      <c r="N432" s="37"/>
      <c r="O432" s="196"/>
      <c r="P432" s="67"/>
      <c r="Q432" s="38"/>
      <c r="R432" s="82"/>
      <c r="S432" s="82"/>
      <c r="T432" s="67"/>
      <c r="U432" s="67"/>
      <c r="V432" s="37"/>
      <c r="W432" s="37"/>
      <c r="X432" s="37"/>
      <c r="Y432" s="37"/>
      <c r="Z432" s="38"/>
      <c r="AA432" s="67"/>
      <c r="AB432" s="38"/>
      <c r="AC432" s="37"/>
      <c r="AD432" s="39"/>
      <c r="AE432" s="39"/>
      <c r="AF432" s="38"/>
      <c r="AG432" s="37"/>
      <c r="AH432" s="37"/>
      <c r="AI432" s="37"/>
      <c r="AJ432" s="38"/>
      <c r="AK432" s="37"/>
      <c r="AL432" s="37"/>
      <c r="AM432" s="37"/>
      <c r="AN432" s="90"/>
      <c r="AO432" s="90"/>
      <c r="AP432" s="90"/>
      <c r="AQ432" s="90"/>
      <c r="AR432" s="90"/>
      <c r="AS432" s="90"/>
      <c r="AT432" s="90"/>
      <c r="AU432" s="90"/>
      <c r="AV432" s="90"/>
      <c r="AW432" s="90"/>
      <c r="AX432" s="199"/>
    </row>
    <row r="433" spans="1:50">
      <c r="A433" s="170"/>
      <c r="B433" s="67"/>
      <c r="C433" s="37"/>
      <c r="D433" s="67"/>
      <c r="E433" s="67"/>
      <c r="AN433" s="90"/>
      <c r="AO433" s="90"/>
      <c r="AP433" s="90"/>
      <c r="AQ433" s="90"/>
      <c r="AR433" s="90"/>
      <c r="AS433" s="90"/>
      <c r="AT433" s="90"/>
      <c r="AU433" s="90"/>
      <c r="AV433" s="90"/>
      <c r="AW433" s="90"/>
      <c r="AX433" s="199"/>
    </row>
    <row r="434" spans="1:50">
      <c r="AN434" s="90"/>
      <c r="AO434" s="90"/>
      <c r="AP434" s="90"/>
      <c r="AQ434" s="90"/>
      <c r="AR434" s="90"/>
      <c r="AS434" s="90"/>
      <c r="AT434" s="90"/>
      <c r="AU434" s="90"/>
      <c r="AV434" s="90"/>
      <c r="AW434" s="90"/>
      <c r="AX434" s="199"/>
    </row>
    <row r="435" spans="1:50">
      <c r="AN435" s="90"/>
      <c r="AO435" s="90"/>
      <c r="AP435" s="90"/>
      <c r="AQ435" s="90"/>
      <c r="AR435" s="90"/>
      <c r="AS435" s="90"/>
      <c r="AT435" s="90"/>
      <c r="AU435" s="90"/>
      <c r="AV435" s="90"/>
      <c r="AW435" s="90"/>
      <c r="AX435" s="199"/>
    </row>
    <row r="436" spans="1:50">
      <c r="AN436" s="90"/>
      <c r="AO436" s="90"/>
      <c r="AP436" s="90"/>
      <c r="AQ436" s="90"/>
      <c r="AR436" s="90"/>
      <c r="AS436" s="90"/>
      <c r="AT436" s="90"/>
      <c r="AU436" s="90"/>
      <c r="AV436" s="90"/>
      <c r="AW436" s="90"/>
      <c r="AX436" s="199"/>
    </row>
    <row r="437" spans="1:50">
      <c r="AN437" s="90"/>
      <c r="AO437" s="90"/>
      <c r="AP437" s="90"/>
      <c r="AQ437" s="90"/>
      <c r="AR437" s="90"/>
      <c r="AS437" s="90"/>
      <c r="AT437" s="90"/>
      <c r="AU437" s="90"/>
      <c r="AV437" s="90"/>
      <c r="AW437" s="90"/>
      <c r="AX437" s="199"/>
    </row>
    <row r="438" spans="1:50">
      <c r="AN438" s="90"/>
      <c r="AO438" s="90"/>
      <c r="AP438" s="90"/>
      <c r="AQ438" s="90"/>
      <c r="AR438" s="90"/>
      <c r="AS438" s="90"/>
      <c r="AT438" s="90"/>
      <c r="AU438" s="90"/>
      <c r="AV438" s="90"/>
      <c r="AW438" s="90"/>
      <c r="AX438" s="199"/>
    </row>
    <row r="439" spans="1:50">
      <c r="AN439" s="90"/>
      <c r="AO439" s="90"/>
      <c r="AP439" s="90"/>
      <c r="AQ439" s="90"/>
      <c r="AR439" s="90"/>
      <c r="AS439" s="90"/>
      <c r="AT439" s="90"/>
      <c r="AU439" s="90"/>
      <c r="AV439" s="90"/>
      <c r="AW439" s="90"/>
      <c r="AX439" s="199"/>
    </row>
    <row r="440" spans="1:50">
      <c r="AN440" s="90"/>
      <c r="AO440" s="90"/>
      <c r="AP440" s="90"/>
      <c r="AQ440" s="90"/>
      <c r="AR440" s="90"/>
      <c r="AS440" s="90"/>
      <c r="AT440" s="90"/>
      <c r="AU440" s="90"/>
      <c r="AV440" s="90"/>
      <c r="AW440" s="90"/>
      <c r="AX440" s="199"/>
    </row>
    <row r="441" spans="1:50">
      <c r="AN441" s="90"/>
      <c r="AO441" s="90"/>
      <c r="AP441" s="90"/>
      <c r="AQ441" s="90"/>
      <c r="AR441" s="90"/>
      <c r="AS441" s="90"/>
      <c r="AT441" s="90"/>
      <c r="AU441" s="90"/>
      <c r="AV441" s="90"/>
      <c r="AW441" s="90"/>
      <c r="AX441" s="199"/>
    </row>
    <row r="442" spans="1:50">
      <c r="AN442" s="90"/>
      <c r="AO442" s="90"/>
      <c r="AP442" s="90"/>
      <c r="AQ442" s="90"/>
      <c r="AR442" s="90"/>
      <c r="AS442" s="90"/>
      <c r="AT442" s="90"/>
      <c r="AU442" s="90"/>
      <c r="AV442" s="90"/>
      <c r="AW442" s="90"/>
      <c r="AX442" s="199"/>
    </row>
    <row r="443" spans="1:50">
      <c r="AN443" s="90"/>
      <c r="AO443" s="90"/>
      <c r="AP443" s="90"/>
      <c r="AQ443" s="90"/>
      <c r="AR443" s="90"/>
      <c r="AS443" s="90"/>
      <c r="AT443" s="90"/>
      <c r="AU443" s="90"/>
      <c r="AV443" s="90"/>
      <c r="AW443" s="90"/>
      <c r="AX443" s="199"/>
    </row>
    <row r="444" spans="1:50">
      <c r="AN444" s="90"/>
      <c r="AO444" s="90"/>
      <c r="AP444" s="90"/>
      <c r="AQ444" s="90"/>
      <c r="AR444" s="90"/>
      <c r="AS444" s="90"/>
      <c r="AT444" s="90"/>
      <c r="AU444" s="90"/>
      <c r="AV444" s="90"/>
      <c r="AW444" s="90"/>
      <c r="AX444" s="199"/>
    </row>
    <row r="445" spans="1:50">
      <c r="AN445" s="90"/>
      <c r="AO445" s="90"/>
      <c r="AP445" s="90"/>
      <c r="AQ445" s="90"/>
      <c r="AR445" s="90"/>
      <c r="AS445" s="90"/>
      <c r="AT445" s="90"/>
      <c r="AU445" s="90"/>
      <c r="AV445" s="90"/>
      <c r="AW445" s="90"/>
      <c r="AX445" s="199"/>
    </row>
    <row r="446" spans="1:50">
      <c r="AN446" s="90"/>
      <c r="AO446" s="90"/>
      <c r="AP446" s="90"/>
      <c r="AQ446" s="90"/>
      <c r="AR446" s="90"/>
      <c r="AS446" s="90"/>
      <c r="AT446" s="90"/>
      <c r="AU446" s="90"/>
      <c r="AV446" s="90"/>
      <c r="AW446" s="90"/>
      <c r="AX446" s="199"/>
    </row>
    <row r="447" spans="1:50">
      <c r="AN447" s="90"/>
      <c r="AO447" s="90"/>
      <c r="AP447" s="90"/>
      <c r="AQ447" s="90"/>
      <c r="AR447" s="90"/>
      <c r="AS447" s="90"/>
      <c r="AT447" s="90"/>
      <c r="AU447" s="90"/>
      <c r="AV447" s="90"/>
      <c r="AW447" s="90"/>
      <c r="AX447" s="199"/>
    </row>
    <row r="448" spans="1:50">
      <c r="AN448" s="90"/>
      <c r="AO448" s="90"/>
      <c r="AP448" s="90"/>
      <c r="AQ448" s="90"/>
      <c r="AR448" s="90"/>
      <c r="AS448" s="90"/>
      <c r="AT448" s="90"/>
      <c r="AU448" s="90"/>
      <c r="AV448" s="90"/>
      <c r="AW448" s="90"/>
      <c r="AX448" s="199"/>
    </row>
    <row r="449" spans="40:50">
      <c r="AN449" s="90"/>
      <c r="AO449" s="90"/>
      <c r="AP449" s="90"/>
      <c r="AQ449" s="90"/>
      <c r="AR449" s="90"/>
      <c r="AS449" s="90"/>
      <c r="AT449" s="90"/>
      <c r="AU449" s="90"/>
      <c r="AV449" s="90"/>
      <c r="AW449" s="90"/>
      <c r="AX449" s="199"/>
    </row>
    <row r="450" spans="40:50">
      <c r="AN450" s="90"/>
      <c r="AO450" s="90"/>
      <c r="AP450" s="90"/>
      <c r="AQ450" s="90"/>
      <c r="AR450" s="90"/>
      <c r="AS450" s="90"/>
      <c r="AT450" s="90"/>
      <c r="AU450" s="90"/>
      <c r="AV450" s="90"/>
      <c r="AW450" s="90"/>
      <c r="AX450" s="199"/>
    </row>
    <row r="451" spans="40:50">
      <c r="AN451" s="90"/>
      <c r="AO451" s="90"/>
      <c r="AP451" s="90"/>
      <c r="AQ451" s="90"/>
      <c r="AR451" s="90"/>
      <c r="AS451" s="90"/>
      <c r="AT451" s="90"/>
      <c r="AU451" s="90"/>
      <c r="AV451" s="90"/>
      <c r="AW451" s="90"/>
      <c r="AX451" s="199"/>
    </row>
    <row r="452" spans="40:50">
      <c r="AN452" s="90"/>
      <c r="AO452" s="90"/>
      <c r="AP452" s="90"/>
      <c r="AQ452" s="90"/>
      <c r="AR452" s="90"/>
      <c r="AS452" s="90"/>
      <c r="AT452" s="90"/>
      <c r="AU452" s="90"/>
      <c r="AV452" s="90"/>
      <c r="AW452" s="90"/>
      <c r="AX452" s="199"/>
    </row>
    <row r="453" spans="40:50">
      <c r="AN453" s="90"/>
      <c r="AO453" s="90"/>
      <c r="AP453" s="90"/>
      <c r="AQ453" s="90"/>
      <c r="AR453" s="90"/>
      <c r="AS453" s="90"/>
      <c r="AT453" s="90"/>
      <c r="AU453" s="90"/>
      <c r="AV453" s="90"/>
      <c r="AW453" s="90"/>
      <c r="AX453" s="199"/>
    </row>
    <row r="454" spans="40:50">
      <c r="AN454" s="90"/>
      <c r="AO454" s="90"/>
      <c r="AP454" s="90"/>
      <c r="AQ454" s="90"/>
      <c r="AR454" s="90"/>
      <c r="AS454" s="90"/>
      <c r="AT454" s="90"/>
      <c r="AU454" s="90"/>
      <c r="AV454" s="90"/>
      <c r="AW454" s="90"/>
      <c r="AX454" s="199"/>
    </row>
    <row r="455" spans="40:50">
      <c r="AN455" s="90"/>
      <c r="AO455" s="90"/>
      <c r="AP455" s="90"/>
      <c r="AQ455" s="90"/>
      <c r="AR455" s="90"/>
      <c r="AS455" s="90"/>
      <c r="AT455" s="90"/>
      <c r="AU455" s="90"/>
      <c r="AV455" s="90"/>
      <c r="AW455" s="90"/>
      <c r="AX455" s="199"/>
    </row>
    <row r="456" spans="40:50">
      <c r="AN456" s="90"/>
      <c r="AO456" s="90"/>
      <c r="AP456" s="90"/>
      <c r="AQ456" s="90"/>
      <c r="AR456" s="90"/>
      <c r="AS456" s="90"/>
      <c r="AT456" s="90"/>
      <c r="AU456" s="90"/>
      <c r="AV456" s="90"/>
      <c r="AW456" s="90"/>
      <c r="AX456" s="199"/>
    </row>
    <row r="457" spans="40:50">
      <c r="AN457" s="90"/>
      <c r="AO457" s="90"/>
      <c r="AP457" s="90"/>
      <c r="AQ457" s="90"/>
      <c r="AR457" s="90"/>
      <c r="AS457" s="90"/>
      <c r="AT457" s="90"/>
      <c r="AU457" s="90"/>
      <c r="AV457" s="90"/>
      <c r="AW457" s="90"/>
      <c r="AX457" s="199"/>
    </row>
    <row r="458" spans="40:50">
      <c r="AN458" s="90"/>
      <c r="AO458" s="90"/>
      <c r="AP458" s="90"/>
      <c r="AQ458" s="90"/>
      <c r="AR458" s="90"/>
      <c r="AS458" s="90"/>
      <c r="AT458" s="90"/>
      <c r="AU458" s="90"/>
      <c r="AV458" s="90"/>
      <c r="AW458" s="90"/>
      <c r="AX458" s="199"/>
    </row>
    <row r="459" spans="40:50">
      <c r="AN459" s="90"/>
      <c r="AO459" s="90"/>
      <c r="AP459" s="90"/>
      <c r="AQ459" s="90"/>
      <c r="AR459" s="90"/>
      <c r="AS459" s="90"/>
      <c r="AT459" s="90"/>
      <c r="AU459" s="90"/>
      <c r="AV459" s="90"/>
      <c r="AW459" s="90"/>
      <c r="AX459" s="199"/>
    </row>
    <row r="460" spans="40:50">
      <c r="AN460" s="90"/>
      <c r="AO460" s="90"/>
      <c r="AP460" s="90"/>
      <c r="AQ460" s="90"/>
      <c r="AR460" s="90"/>
      <c r="AS460" s="90"/>
      <c r="AT460" s="90"/>
      <c r="AU460" s="90"/>
      <c r="AV460" s="90"/>
      <c r="AW460" s="90"/>
      <c r="AX460" s="199"/>
    </row>
    <row r="461" spans="40:50">
      <c r="AN461" s="90"/>
      <c r="AO461" s="90"/>
      <c r="AP461" s="90"/>
      <c r="AQ461" s="90"/>
      <c r="AR461" s="90"/>
      <c r="AS461" s="90"/>
      <c r="AT461" s="90"/>
      <c r="AU461" s="90"/>
      <c r="AV461" s="90"/>
      <c r="AW461" s="90"/>
      <c r="AX461" s="199"/>
    </row>
    <row r="462" spans="40:50">
      <c r="AN462" s="90"/>
      <c r="AO462" s="90"/>
      <c r="AP462" s="90"/>
      <c r="AQ462" s="90"/>
      <c r="AR462" s="90"/>
      <c r="AS462" s="90"/>
      <c r="AT462" s="90"/>
      <c r="AU462" s="90"/>
      <c r="AV462" s="90"/>
      <c r="AW462" s="90"/>
      <c r="AX462" s="199"/>
    </row>
    <row r="463" spans="40:50">
      <c r="AN463" s="90"/>
      <c r="AO463" s="90"/>
      <c r="AP463" s="90"/>
      <c r="AQ463" s="90"/>
      <c r="AR463" s="90"/>
      <c r="AS463" s="90"/>
      <c r="AT463" s="90"/>
      <c r="AU463" s="90"/>
      <c r="AV463" s="90"/>
      <c r="AW463" s="90"/>
      <c r="AX463" s="199"/>
    </row>
    <row r="464" spans="40:50">
      <c r="AN464" s="90"/>
      <c r="AO464" s="90"/>
      <c r="AP464" s="90"/>
      <c r="AQ464" s="90"/>
      <c r="AR464" s="90"/>
      <c r="AS464" s="90"/>
      <c r="AT464" s="90"/>
      <c r="AU464" s="90"/>
      <c r="AV464" s="90"/>
      <c r="AW464" s="90"/>
      <c r="AX464" s="199"/>
    </row>
    <row r="465" spans="40:50">
      <c r="AN465" s="90"/>
      <c r="AO465" s="90"/>
      <c r="AP465" s="90"/>
      <c r="AQ465" s="90"/>
      <c r="AR465" s="90"/>
      <c r="AS465" s="90"/>
      <c r="AT465" s="90"/>
      <c r="AU465" s="90"/>
      <c r="AV465" s="90"/>
      <c r="AW465" s="90"/>
      <c r="AX465" s="199"/>
    </row>
    <row r="466" spans="40:50">
      <c r="AN466" s="90"/>
      <c r="AO466" s="90"/>
      <c r="AP466" s="90"/>
      <c r="AQ466" s="90"/>
      <c r="AR466" s="90"/>
      <c r="AS466" s="90"/>
      <c r="AT466" s="90"/>
      <c r="AU466" s="90"/>
      <c r="AV466" s="90"/>
      <c r="AW466" s="90"/>
      <c r="AX466" s="199"/>
    </row>
    <row r="467" spans="40:50">
      <c r="AN467" s="90"/>
      <c r="AO467" s="90"/>
      <c r="AP467" s="90"/>
      <c r="AQ467" s="90"/>
      <c r="AR467" s="90"/>
      <c r="AS467" s="90"/>
      <c r="AT467" s="90"/>
      <c r="AU467" s="90"/>
      <c r="AV467" s="90"/>
      <c r="AW467" s="90"/>
      <c r="AX467" s="199"/>
    </row>
    <row r="468" spans="40:50">
      <c r="AN468" s="90"/>
      <c r="AO468" s="90"/>
      <c r="AP468" s="90"/>
      <c r="AQ468" s="90"/>
      <c r="AR468" s="90"/>
      <c r="AS468" s="90"/>
      <c r="AT468" s="90"/>
      <c r="AU468" s="90"/>
      <c r="AV468" s="90"/>
      <c r="AW468" s="90"/>
      <c r="AX468" s="199"/>
    </row>
    <row r="469" spans="40:50">
      <c r="AN469" s="90"/>
      <c r="AO469" s="90"/>
      <c r="AP469" s="90"/>
      <c r="AQ469" s="90"/>
      <c r="AR469" s="90"/>
      <c r="AS469" s="90"/>
      <c r="AT469" s="90"/>
      <c r="AU469" s="90"/>
      <c r="AV469" s="90"/>
      <c r="AW469" s="90"/>
      <c r="AX469" s="199"/>
    </row>
    <row r="470" spans="40:50">
      <c r="AN470" s="90"/>
      <c r="AO470" s="90"/>
      <c r="AP470" s="90"/>
      <c r="AQ470" s="90"/>
      <c r="AR470" s="90"/>
      <c r="AS470" s="90"/>
      <c r="AT470" s="90"/>
      <c r="AU470" s="90"/>
      <c r="AV470" s="90"/>
      <c r="AW470" s="90"/>
      <c r="AX470" s="199"/>
    </row>
    <row r="471" spans="40:50">
      <c r="AN471" s="90"/>
      <c r="AO471" s="90"/>
      <c r="AP471" s="90"/>
      <c r="AQ471" s="90"/>
      <c r="AR471" s="90"/>
      <c r="AS471" s="90"/>
      <c r="AT471" s="90"/>
      <c r="AU471" s="90"/>
      <c r="AV471" s="90"/>
      <c r="AW471" s="90"/>
      <c r="AX471" s="199"/>
    </row>
    <row r="472" spans="40:50">
      <c r="AN472" s="90"/>
      <c r="AO472" s="90"/>
      <c r="AP472" s="90"/>
      <c r="AQ472" s="90"/>
      <c r="AR472" s="90"/>
      <c r="AS472" s="90"/>
      <c r="AT472" s="90"/>
      <c r="AU472" s="90"/>
      <c r="AV472" s="90"/>
      <c r="AW472" s="90"/>
      <c r="AX472" s="199"/>
    </row>
    <row r="473" spans="40:50">
      <c r="AN473" s="90"/>
      <c r="AO473" s="90"/>
      <c r="AP473" s="90"/>
      <c r="AQ473" s="90"/>
      <c r="AR473" s="90"/>
      <c r="AS473" s="90"/>
      <c r="AT473" s="90"/>
      <c r="AU473" s="90"/>
      <c r="AV473" s="90"/>
      <c r="AW473" s="90"/>
      <c r="AX473" s="199"/>
    </row>
    <row r="474" spans="40:50">
      <c r="AN474" s="90"/>
      <c r="AO474" s="90"/>
      <c r="AP474" s="90"/>
      <c r="AQ474" s="90"/>
      <c r="AR474" s="90"/>
      <c r="AS474" s="90"/>
      <c r="AT474" s="90"/>
      <c r="AU474" s="90"/>
      <c r="AV474" s="90"/>
      <c r="AW474" s="90"/>
      <c r="AX474" s="199"/>
    </row>
    <row r="475" spans="40:50">
      <c r="AN475" s="90"/>
      <c r="AO475" s="90"/>
      <c r="AP475" s="90"/>
      <c r="AQ475" s="90"/>
      <c r="AR475" s="90"/>
      <c r="AS475" s="90"/>
      <c r="AT475" s="90"/>
      <c r="AU475" s="90"/>
      <c r="AV475" s="90"/>
      <c r="AW475" s="90"/>
      <c r="AX475" s="199"/>
    </row>
    <row r="476" spans="40:50">
      <c r="AN476" s="90"/>
      <c r="AO476" s="90"/>
      <c r="AP476" s="90"/>
      <c r="AQ476" s="90"/>
      <c r="AR476" s="90"/>
      <c r="AS476" s="90"/>
      <c r="AT476" s="90"/>
      <c r="AU476" s="90"/>
      <c r="AV476" s="90"/>
      <c r="AW476" s="90"/>
      <c r="AX476" s="199"/>
    </row>
    <row r="477" spans="40:50">
      <c r="AN477" s="90"/>
      <c r="AO477" s="90"/>
      <c r="AP477" s="90"/>
      <c r="AQ477" s="90"/>
      <c r="AR477" s="90"/>
      <c r="AS477" s="90"/>
      <c r="AT477" s="90"/>
      <c r="AU477" s="90"/>
      <c r="AV477" s="90"/>
      <c r="AW477" s="90"/>
      <c r="AX477" s="199"/>
    </row>
    <row r="478" spans="40:50">
      <c r="AN478" s="90"/>
      <c r="AO478" s="90"/>
      <c r="AP478" s="90"/>
      <c r="AQ478" s="90"/>
      <c r="AR478" s="90"/>
      <c r="AS478" s="90"/>
      <c r="AT478" s="90"/>
      <c r="AU478" s="90"/>
      <c r="AV478" s="90"/>
      <c r="AW478" s="90"/>
      <c r="AX478" s="199"/>
    </row>
    <row r="479" spans="40:50">
      <c r="AN479" s="90"/>
      <c r="AO479" s="90"/>
      <c r="AP479" s="90"/>
      <c r="AQ479" s="90"/>
      <c r="AR479" s="90"/>
      <c r="AS479" s="90"/>
      <c r="AT479" s="90"/>
      <c r="AU479" s="90"/>
      <c r="AV479" s="90"/>
      <c r="AW479" s="90"/>
      <c r="AX479" s="199"/>
    </row>
    <row r="480" spans="40:50">
      <c r="AN480" s="90"/>
      <c r="AO480" s="90"/>
      <c r="AP480" s="90"/>
      <c r="AQ480" s="90"/>
      <c r="AR480" s="90"/>
      <c r="AS480" s="90"/>
      <c r="AT480" s="90"/>
      <c r="AU480" s="90"/>
      <c r="AV480" s="90"/>
      <c r="AW480" s="90"/>
      <c r="AX480" s="199"/>
    </row>
    <row r="481" spans="40:50">
      <c r="AN481" s="90"/>
      <c r="AO481" s="90"/>
      <c r="AP481" s="90"/>
      <c r="AQ481" s="90"/>
      <c r="AR481" s="90"/>
      <c r="AS481" s="90"/>
      <c r="AT481" s="90"/>
      <c r="AU481" s="90"/>
      <c r="AV481" s="90"/>
      <c r="AW481" s="90"/>
      <c r="AX481" s="199"/>
    </row>
    <row r="482" spans="40:50">
      <c r="AN482" s="90"/>
      <c r="AO482" s="90"/>
      <c r="AP482" s="90"/>
      <c r="AQ482" s="90"/>
      <c r="AR482" s="90"/>
      <c r="AS482" s="90"/>
      <c r="AT482" s="90"/>
      <c r="AU482" s="90"/>
      <c r="AV482" s="90"/>
      <c r="AW482" s="90"/>
      <c r="AX482" s="199"/>
    </row>
    <row r="483" spans="40:50">
      <c r="AN483" s="90"/>
      <c r="AO483" s="90"/>
      <c r="AP483" s="90"/>
      <c r="AQ483" s="90"/>
      <c r="AR483" s="90"/>
      <c r="AS483" s="90"/>
      <c r="AT483" s="90"/>
      <c r="AU483" s="90"/>
      <c r="AV483" s="90"/>
      <c r="AW483" s="90"/>
      <c r="AX483" s="199"/>
    </row>
    <row r="484" spans="40:50">
      <c r="AN484" s="90"/>
      <c r="AO484" s="90"/>
      <c r="AP484" s="90"/>
      <c r="AQ484" s="90"/>
      <c r="AR484" s="90"/>
      <c r="AS484" s="90"/>
      <c r="AT484" s="90"/>
      <c r="AU484" s="90"/>
      <c r="AV484" s="90"/>
      <c r="AW484" s="90"/>
      <c r="AX484" s="199"/>
    </row>
    <row r="485" spans="40:50">
      <c r="AN485" s="90"/>
      <c r="AO485" s="90"/>
      <c r="AP485" s="90"/>
      <c r="AQ485" s="90"/>
      <c r="AR485" s="90"/>
      <c r="AS485" s="90"/>
      <c r="AT485" s="90"/>
      <c r="AU485" s="90"/>
      <c r="AV485" s="90"/>
      <c r="AW485" s="90"/>
      <c r="AX485" s="199"/>
    </row>
    <row r="486" spans="40:50">
      <c r="AN486" s="90"/>
      <c r="AO486" s="90"/>
      <c r="AP486" s="90"/>
      <c r="AQ486" s="90"/>
      <c r="AR486" s="90"/>
      <c r="AS486" s="90"/>
      <c r="AT486" s="90"/>
      <c r="AU486" s="90"/>
      <c r="AV486" s="90"/>
      <c r="AW486" s="90"/>
      <c r="AX486" s="199"/>
    </row>
    <row r="487" spans="40:50">
      <c r="AN487" s="90"/>
      <c r="AO487" s="90"/>
      <c r="AP487" s="90"/>
      <c r="AQ487" s="90"/>
      <c r="AR487" s="90"/>
      <c r="AS487" s="90"/>
      <c r="AT487" s="90"/>
      <c r="AU487" s="90"/>
      <c r="AV487" s="90"/>
      <c r="AW487" s="90"/>
      <c r="AX487" s="199"/>
    </row>
    <row r="488" spans="40:50">
      <c r="AN488" s="90"/>
      <c r="AO488" s="90"/>
      <c r="AP488" s="90"/>
      <c r="AQ488" s="90"/>
      <c r="AR488" s="90"/>
      <c r="AS488" s="90"/>
      <c r="AT488" s="90"/>
      <c r="AU488" s="90"/>
      <c r="AV488" s="90"/>
      <c r="AW488" s="90"/>
      <c r="AX488" s="199"/>
    </row>
    <row r="489" spans="40:50">
      <c r="AN489" s="90"/>
      <c r="AO489" s="90"/>
      <c r="AP489" s="90"/>
      <c r="AQ489" s="90"/>
      <c r="AR489" s="90"/>
      <c r="AS489" s="90"/>
      <c r="AT489" s="90"/>
      <c r="AU489" s="90"/>
      <c r="AV489" s="90"/>
      <c r="AW489" s="90"/>
      <c r="AX489" s="199"/>
    </row>
    <row r="490" spans="40:50">
      <c r="AN490" s="90"/>
      <c r="AO490" s="90"/>
      <c r="AP490" s="90"/>
      <c r="AQ490" s="90"/>
      <c r="AR490" s="90"/>
      <c r="AS490" s="90"/>
      <c r="AT490" s="90"/>
      <c r="AU490" s="90"/>
      <c r="AV490" s="90"/>
      <c r="AW490" s="90"/>
      <c r="AX490" s="199"/>
    </row>
    <row r="491" spans="40:50">
      <c r="AN491" s="90"/>
      <c r="AO491" s="90"/>
      <c r="AP491" s="90"/>
      <c r="AQ491" s="90"/>
      <c r="AR491" s="90"/>
      <c r="AS491" s="90"/>
      <c r="AT491" s="90"/>
      <c r="AU491" s="90"/>
      <c r="AV491" s="90"/>
      <c r="AW491" s="90"/>
      <c r="AX491" s="199"/>
    </row>
    <row r="492" spans="40:50">
      <c r="AN492" s="90"/>
      <c r="AO492" s="90"/>
      <c r="AP492" s="90"/>
      <c r="AQ492" s="90"/>
      <c r="AR492" s="90"/>
      <c r="AS492" s="90"/>
      <c r="AT492" s="90"/>
      <c r="AU492" s="90"/>
      <c r="AV492" s="90"/>
      <c r="AW492" s="90"/>
      <c r="AX492" s="199"/>
    </row>
    <row r="493" spans="40:50">
      <c r="AN493" s="90"/>
      <c r="AO493" s="90"/>
      <c r="AP493" s="90"/>
      <c r="AQ493" s="90"/>
      <c r="AR493" s="90"/>
      <c r="AS493" s="90"/>
      <c r="AT493" s="90"/>
      <c r="AU493" s="90"/>
      <c r="AV493" s="90"/>
      <c r="AW493" s="90"/>
      <c r="AX493" s="199"/>
    </row>
    <row r="494" spans="40:50">
      <c r="AN494" s="90"/>
      <c r="AO494" s="90"/>
      <c r="AP494" s="90"/>
      <c r="AQ494" s="90"/>
      <c r="AR494" s="90"/>
      <c r="AS494" s="90"/>
      <c r="AT494" s="90"/>
      <c r="AU494" s="90"/>
      <c r="AV494" s="90"/>
      <c r="AW494" s="90"/>
      <c r="AX494" s="199"/>
    </row>
    <row r="495" spans="40:50">
      <c r="AN495" s="90"/>
      <c r="AO495" s="90"/>
      <c r="AP495" s="90"/>
      <c r="AQ495" s="90"/>
      <c r="AR495" s="90"/>
      <c r="AS495" s="90"/>
      <c r="AT495" s="90"/>
      <c r="AU495" s="90"/>
      <c r="AV495" s="90"/>
      <c r="AW495" s="90"/>
      <c r="AX495" s="199"/>
    </row>
    <row r="496" spans="40:50">
      <c r="AN496" s="90"/>
      <c r="AO496" s="90"/>
      <c r="AP496" s="90"/>
      <c r="AQ496" s="90"/>
      <c r="AR496" s="90"/>
      <c r="AS496" s="90"/>
      <c r="AT496" s="90"/>
      <c r="AU496" s="90"/>
      <c r="AV496" s="90"/>
      <c r="AW496" s="90"/>
      <c r="AX496" s="199"/>
    </row>
    <row r="497" spans="40:50">
      <c r="AN497" s="90"/>
      <c r="AO497" s="90"/>
      <c r="AP497" s="90"/>
      <c r="AQ497" s="90"/>
      <c r="AR497" s="90"/>
      <c r="AS497" s="90"/>
      <c r="AT497" s="90"/>
      <c r="AU497" s="90"/>
      <c r="AV497" s="90"/>
      <c r="AW497" s="90"/>
      <c r="AX497" s="199"/>
    </row>
    <row r="498" spans="40:50">
      <c r="AN498" s="90"/>
      <c r="AO498" s="90"/>
      <c r="AP498" s="90"/>
      <c r="AQ498" s="90"/>
      <c r="AR498" s="90"/>
      <c r="AS498" s="90"/>
      <c r="AT498" s="90"/>
      <c r="AU498" s="90"/>
      <c r="AV498" s="90"/>
      <c r="AW498" s="90"/>
      <c r="AX498" s="199"/>
    </row>
    <row r="499" spans="40:50">
      <c r="AN499" s="90"/>
      <c r="AO499" s="90"/>
      <c r="AP499" s="90"/>
      <c r="AQ499" s="90"/>
      <c r="AR499" s="90"/>
      <c r="AS499" s="90"/>
      <c r="AT499" s="90"/>
      <c r="AU499" s="90"/>
      <c r="AV499" s="90"/>
      <c r="AW499" s="90"/>
      <c r="AX499" s="199"/>
    </row>
    <row r="500" spans="40:50">
      <c r="AN500" s="90"/>
      <c r="AO500" s="90"/>
      <c r="AP500" s="90"/>
      <c r="AQ500" s="90"/>
      <c r="AR500" s="90"/>
      <c r="AS500" s="90"/>
      <c r="AT500" s="90"/>
      <c r="AU500" s="90"/>
      <c r="AV500" s="90"/>
      <c r="AW500" s="90"/>
      <c r="AX500" s="199"/>
    </row>
    <row r="501" spans="40:50">
      <c r="AN501" s="90"/>
      <c r="AO501" s="90"/>
      <c r="AP501" s="90"/>
      <c r="AQ501" s="90"/>
      <c r="AR501" s="90"/>
      <c r="AS501" s="90"/>
      <c r="AT501" s="90"/>
      <c r="AU501" s="90"/>
      <c r="AV501" s="90"/>
      <c r="AW501" s="90"/>
      <c r="AX501" s="199"/>
    </row>
    <row r="502" spans="40:50">
      <c r="AN502" s="90"/>
      <c r="AO502" s="90"/>
      <c r="AP502" s="90"/>
      <c r="AQ502" s="90"/>
      <c r="AR502" s="90"/>
      <c r="AS502" s="90"/>
      <c r="AT502" s="90"/>
      <c r="AU502" s="90"/>
      <c r="AV502" s="90"/>
      <c r="AW502" s="90"/>
      <c r="AX502" s="199"/>
    </row>
    <row r="503" spans="40:50">
      <c r="AN503" s="90"/>
      <c r="AO503" s="90"/>
      <c r="AP503" s="90"/>
      <c r="AQ503" s="90"/>
      <c r="AR503" s="90"/>
      <c r="AS503" s="90"/>
      <c r="AT503" s="90"/>
      <c r="AU503" s="90"/>
      <c r="AV503" s="90"/>
      <c r="AW503" s="90"/>
      <c r="AX503" s="199"/>
    </row>
    <row r="504" spans="40:50">
      <c r="AN504" s="90"/>
      <c r="AO504" s="90"/>
      <c r="AP504" s="90"/>
      <c r="AQ504" s="90"/>
      <c r="AR504" s="90"/>
      <c r="AS504" s="90"/>
      <c r="AT504" s="90"/>
      <c r="AU504" s="90"/>
      <c r="AV504" s="90"/>
      <c r="AW504" s="90"/>
      <c r="AX504" s="199"/>
    </row>
    <row r="505" spans="40:50">
      <c r="AN505" s="90"/>
      <c r="AO505" s="90"/>
      <c r="AP505" s="90"/>
      <c r="AQ505" s="90"/>
      <c r="AR505" s="90"/>
      <c r="AS505" s="90"/>
      <c r="AT505" s="90"/>
      <c r="AU505" s="90"/>
      <c r="AV505" s="90"/>
      <c r="AW505" s="90"/>
      <c r="AX505" s="199"/>
    </row>
    <row r="506" spans="40:50">
      <c r="AN506" s="90"/>
      <c r="AO506" s="90"/>
      <c r="AP506" s="90"/>
      <c r="AQ506" s="90"/>
      <c r="AR506" s="90"/>
      <c r="AS506" s="90"/>
      <c r="AT506" s="90"/>
      <c r="AU506" s="90"/>
      <c r="AV506" s="90"/>
      <c r="AW506" s="90"/>
      <c r="AX506" s="199"/>
    </row>
    <row r="507" spans="40:50">
      <c r="AN507" s="90"/>
      <c r="AO507" s="90"/>
      <c r="AP507" s="90"/>
      <c r="AQ507" s="90"/>
      <c r="AR507" s="90"/>
      <c r="AS507" s="90"/>
      <c r="AT507" s="90"/>
      <c r="AU507" s="90"/>
      <c r="AV507" s="90"/>
      <c r="AW507" s="90"/>
      <c r="AX507" s="199"/>
    </row>
    <row r="508" spans="40:50">
      <c r="AN508" s="90"/>
      <c r="AO508" s="90"/>
      <c r="AP508" s="90"/>
      <c r="AQ508" s="90"/>
      <c r="AR508" s="90"/>
      <c r="AS508" s="90"/>
      <c r="AT508" s="90"/>
      <c r="AU508" s="90"/>
      <c r="AV508" s="90"/>
      <c r="AW508" s="90"/>
      <c r="AX508" s="199"/>
    </row>
    <row r="509" spans="40:50">
      <c r="AN509" s="90"/>
      <c r="AO509" s="90"/>
      <c r="AP509" s="90"/>
      <c r="AQ509" s="90"/>
      <c r="AR509" s="90"/>
      <c r="AS509" s="90"/>
      <c r="AT509" s="90"/>
      <c r="AU509" s="90"/>
      <c r="AV509" s="90"/>
      <c r="AW509" s="90"/>
      <c r="AX509" s="199"/>
    </row>
    <row r="510" spans="40:50">
      <c r="AN510" s="90"/>
      <c r="AO510" s="90"/>
      <c r="AP510" s="90"/>
      <c r="AQ510" s="90"/>
      <c r="AR510" s="90"/>
      <c r="AS510" s="90"/>
      <c r="AT510" s="90"/>
      <c r="AU510" s="90"/>
      <c r="AV510" s="90"/>
      <c r="AW510" s="90"/>
      <c r="AX510" s="199"/>
    </row>
    <row r="511" spans="40:50">
      <c r="AN511" s="90"/>
      <c r="AO511" s="90"/>
      <c r="AP511" s="90"/>
      <c r="AQ511" s="90"/>
      <c r="AR511" s="90"/>
      <c r="AS511" s="90"/>
      <c r="AT511" s="90"/>
      <c r="AU511" s="90"/>
      <c r="AV511" s="90"/>
      <c r="AW511" s="90"/>
      <c r="AX511" s="199"/>
    </row>
    <row r="512" spans="40:50">
      <c r="AN512" s="90"/>
      <c r="AO512" s="90"/>
      <c r="AP512" s="90"/>
      <c r="AQ512" s="90"/>
      <c r="AR512" s="90"/>
      <c r="AS512" s="90"/>
      <c r="AT512" s="90"/>
      <c r="AU512" s="90"/>
      <c r="AV512" s="90"/>
      <c r="AW512" s="90"/>
      <c r="AX512" s="199"/>
    </row>
    <row r="513" spans="40:50">
      <c r="AN513" s="90"/>
      <c r="AO513" s="90"/>
      <c r="AP513" s="90"/>
      <c r="AQ513" s="90"/>
      <c r="AR513" s="90"/>
      <c r="AS513" s="90"/>
      <c r="AT513" s="90"/>
      <c r="AU513" s="90"/>
      <c r="AV513" s="90"/>
      <c r="AW513" s="90"/>
      <c r="AX513" s="199"/>
    </row>
    <row r="514" spans="40:50">
      <c r="AN514" s="90"/>
      <c r="AO514" s="90"/>
      <c r="AP514" s="90"/>
      <c r="AQ514" s="90"/>
      <c r="AR514" s="90"/>
      <c r="AS514" s="90"/>
      <c r="AT514" s="90"/>
      <c r="AU514" s="90"/>
      <c r="AV514" s="90"/>
      <c r="AW514" s="90"/>
      <c r="AX514" s="199"/>
    </row>
    <row r="515" spans="40:50">
      <c r="AN515" s="90"/>
      <c r="AO515" s="90"/>
      <c r="AP515" s="90"/>
      <c r="AQ515" s="90"/>
      <c r="AR515" s="90"/>
      <c r="AS515" s="90"/>
      <c r="AT515" s="90"/>
      <c r="AU515" s="90"/>
      <c r="AV515" s="90"/>
      <c r="AW515" s="90"/>
      <c r="AX515" s="199"/>
    </row>
    <row r="516" spans="40:50">
      <c r="AN516" s="90"/>
      <c r="AO516" s="90"/>
      <c r="AP516" s="90"/>
      <c r="AQ516" s="90"/>
      <c r="AR516" s="90"/>
      <c r="AS516" s="90"/>
      <c r="AT516" s="90"/>
      <c r="AU516" s="90"/>
      <c r="AV516" s="90"/>
      <c r="AW516" s="90"/>
      <c r="AX516" s="199"/>
    </row>
    <row r="517" spans="40:50">
      <c r="AN517" s="90"/>
      <c r="AO517" s="90"/>
      <c r="AP517" s="90"/>
      <c r="AQ517" s="90"/>
      <c r="AR517" s="90"/>
      <c r="AS517" s="90"/>
      <c r="AT517" s="90"/>
      <c r="AU517" s="90"/>
      <c r="AV517" s="90"/>
      <c r="AW517" s="90"/>
      <c r="AX517" s="199"/>
    </row>
    <row r="518" spans="40:50">
      <c r="AN518" s="90"/>
      <c r="AO518" s="90"/>
      <c r="AP518" s="90"/>
      <c r="AQ518" s="90"/>
      <c r="AR518" s="90"/>
      <c r="AS518" s="90"/>
      <c r="AT518" s="90"/>
      <c r="AU518" s="90"/>
      <c r="AV518" s="90"/>
      <c r="AW518" s="90"/>
      <c r="AX518" s="199"/>
    </row>
    <row r="519" spans="40:50">
      <c r="AN519" s="90"/>
      <c r="AO519" s="90"/>
      <c r="AP519" s="90"/>
      <c r="AQ519" s="90"/>
      <c r="AR519" s="90"/>
      <c r="AS519" s="90"/>
      <c r="AT519" s="90"/>
      <c r="AU519" s="90"/>
      <c r="AV519" s="90"/>
      <c r="AW519" s="90"/>
      <c r="AX519" s="199"/>
    </row>
    <row r="520" spans="40:50">
      <c r="AN520" s="90"/>
      <c r="AO520" s="90"/>
      <c r="AP520" s="90"/>
      <c r="AQ520" s="90"/>
      <c r="AR520" s="90"/>
      <c r="AS520" s="90"/>
      <c r="AT520" s="90"/>
      <c r="AU520" s="90"/>
      <c r="AV520" s="90"/>
      <c r="AW520" s="90"/>
      <c r="AX520" s="199"/>
    </row>
    <row r="521" spans="40:50">
      <c r="AN521" s="90"/>
      <c r="AO521" s="90"/>
      <c r="AP521" s="90"/>
      <c r="AQ521" s="90"/>
      <c r="AR521" s="90"/>
      <c r="AS521" s="90"/>
      <c r="AT521" s="90"/>
      <c r="AU521" s="90"/>
      <c r="AV521" s="90"/>
      <c r="AW521" s="90"/>
      <c r="AX521" s="199"/>
    </row>
    <row r="522" spans="40:50">
      <c r="AN522" s="90"/>
      <c r="AO522" s="90"/>
      <c r="AP522" s="90"/>
      <c r="AQ522" s="90"/>
      <c r="AR522" s="90"/>
      <c r="AS522" s="90"/>
      <c r="AT522" s="90"/>
      <c r="AU522" s="90"/>
      <c r="AV522" s="90"/>
      <c r="AW522" s="90"/>
      <c r="AX522" s="199"/>
    </row>
    <row r="523" spans="40:50">
      <c r="AN523" s="90"/>
      <c r="AO523" s="90"/>
      <c r="AP523" s="90"/>
      <c r="AQ523" s="90"/>
      <c r="AR523" s="90"/>
      <c r="AS523" s="90"/>
      <c r="AT523" s="90"/>
      <c r="AU523" s="90"/>
      <c r="AV523" s="90"/>
      <c r="AW523" s="90"/>
      <c r="AX523" s="199"/>
    </row>
    <row r="524" spans="40:50">
      <c r="AN524" s="90"/>
      <c r="AO524" s="90"/>
      <c r="AP524" s="90"/>
      <c r="AQ524" s="90"/>
      <c r="AR524" s="90"/>
      <c r="AS524" s="90"/>
      <c r="AT524" s="90"/>
      <c r="AU524" s="90"/>
      <c r="AV524" s="90"/>
      <c r="AW524" s="90"/>
      <c r="AX524" s="199"/>
    </row>
    <row r="525" spans="40:50">
      <c r="AN525" s="90"/>
      <c r="AO525" s="90"/>
      <c r="AP525" s="90"/>
      <c r="AQ525" s="90"/>
      <c r="AR525" s="90"/>
      <c r="AS525" s="90"/>
      <c r="AT525" s="90"/>
      <c r="AU525" s="90"/>
      <c r="AV525" s="90"/>
      <c r="AW525" s="90"/>
      <c r="AX525" s="199"/>
    </row>
    <row r="526" spans="40:50">
      <c r="AN526" s="90"/>
      <c r="AO526" s="90"/>
      <c r="AP526" s="90"/>
      <c r="AQ526" s="90"/>
      <c r="AR526" s="90"/>
      <c r="AS526" s="90"/>
      <c r="AT526" s="90"/>
      <c r="AU526" s="90"/>
      <c r="AV526" s="90"/>
      <c r="AW526" s="90"/>
      <c r="AX526" s="199"/>
    </row>
    <row r="527" spans="40:50">
      <c r="AN527" s="90"/>
      <c r="AO527" s="90"/>
      <c r="AP527" s="90"/>
      <c r="AQ527" s="90"/>
      <c r="AR527" s="90"/>
      <c r="AS527" s="90"/>
      <c r="AT527" s="90"/>
      <c r="AU527" s="90"/>
      <c r="AV527" s="90"/>
      <c r="AW527" s="90"/>
      <c r="AX527" s="199"/>
    </row>
    <row r="528" spans="40:50">
      <c r="AN528" s="90"/>
      <c r="AO528" s="90"/>
      <c r="AP528" s="90"/>
      <c r="AQ528" s="90"/>
      <c r="AR528" s="90"/>
      <c r="AS528" s="90"/>
      <c r="AT528" s="90"/>
      <c r="AU528" s="90"/>
      <c r="AV528" s="90"/>
      <c r="AW528" s="90"/>
      <c r="AX528" s="199"/>
    </row>
    <row r="529" spans="40:50">
      <c r="AN529" s="90"/>
      <c r="AO529" s="90"/>
      <c r="AP529" s="90"/>
      <c r="AQ529" s="90"/>
      <c r="AR529" s="90"/>
      <c r="AS529" s="90"/>
      <c r="AT529" s="90"/>
      <c r="AU529" s="90"/>
      <c r="AV529" s="90"/>
      <c r="AW529" s="90"/>
      <c r="AX529" s="199"/>
    </row>
    <row r="530" spans="40:50">
      <c r="AN530" s="90"/>
      <c r="AO530" s="90"/>
      <c r="AP530" s="90"/>
      <c r="AQ530" s="90"/>
      <c r="AR530" s="90"/>
      <c r="AS530" s="90"/>
      <c r="AT530" s="90"/>
      <c r="AU530" s="90"/>
      <c r="AV530" s="90"/>
      <c r="AW530" s="90"/>
      <c r="AX530" s="199"/>
    </row>
    <row r="531" spans="40:50">
      <c r="AN531" s="90"/>
      <c r="AO531" s="90"/>
      <c r="AP531" s="90"/>
      <c r="AQ531" s="90"/>
      <c r="AR531" s="90"/>
      <c r="AS531" s="90"/>
      <c r="AT531" s="90"/>
      <c r="AU531" s="90"/>
      <c r="AV531" s="90"/>
      <c r="AW531" s="90"/>
      <c r="AX531" s="199"/>
    </row>
    <row r="532" spans="40:50">
      <c r="AN532" s="90"/>
      <c r="AO532" s="90"/>
      <c r="AP532" s="90"/>
      <c r="AQ532" s="90"/>
      <c r="AR532" s="90"/>
      <c r="AS532" s="90"/>
      <c r="AT532" s="90"/>
      <c r="AU532" s="90"/>
      <c r="AV532" s="90"/>
      <c r="AW532" s="90"/>
      <c r="AX532" s="199"/>
    </row>
    <row r="533" spans="40:50">
      <c r="AN533" s="90"/>
      <c r="AO533" s="90"/>
      <c r="AP533" s="90"/>
      <c r="AQ533" s="90"/>
      <c r="AR533" s="90"/>
      <c r="AS533" s="90"/>
      <c r="AT533" s="90"/>
      <c r="AU533" s="90"/>
      <c r="AV533" s="90"/>
      <c r="AW533" s="90"/>
      <c r="AX533" s="199"/>
    </row>
    <row r="534" spans="40:50">
      <c r="AN534" s="90"/>
      <c r="AO534" s="90"/>
      <c r="AP534" s="90"/>
      <c r="AQ534" s="90"/>
      <c r="AR534" s="90"/>
      <c r="AS534" s="90"/>
      <c r="AT534" s="90"/>
      <c r="AU534" s="90"/>
      <c r="AV534" s="90"/>
      <c r="AW534" s="90"/>
      <c r="AX534" s="199"/>
    </row>
    <row r="535" spans="40:50">
      <c r="AN535" s="90"/>
      <c r="AO535" s="90"/>
      <c r="AP535" s="90"/>
      <c r="AQ535" s="90"/>
      <c r="AR535" s="90"/>
      <c r="AS535" s="90"/>
      <c r="AT535" s="90"/>
      <c r="AU535" s="90"/>
      <c r="AV535" s="90"/>
      <c r="AW535" s="90"/>
      <c r="AX535" s="199"/>
    </row>
    <row r="536" spans="40:50">
      <c r="AN536" s="90"/>
      <c r="AO536" s="90"/>
      <c r="AP536" s="90"/>
      <c r="AQ536" s="90"/>
      <c r="AR536" s="90"/>
      <c r="AS536" s="90"/>
      <c r="AT536" s="90"/>
      <c r="AU536" s="90"/>
      <c r="AV536" s="90"/>
      <c r="AW536" s="90"/>
      <c r="AX536" s="199"/>
    </row>
    <row r="537" spans="40:50">
      <c r="AN537" s="90"/>
      <c r="AO537" s="90"/>
      <c r="AP537" s="90"/>
      <c r="AQ537" s="90"/>
      <c r="AR537" s="90"/>
      <c r="AS537" s="90"/>
      <c r="AT537" s="90"/>
      <c r="AU537" s="90"/>
      <c r="AV537" s="90"/>
      <c r="AW537" s="90"/>
      <c r="AX537" s="199"/>
    </row>
    <row r="538" spans="40:50">
      <c r="AN538" s="90"/>
      <c r="AO538" s="90"/>
      <c r="AP538" s="90"/>
      <c r="AQ538" s="90"/>
      <c r="AR538" s="90"/>
      <c r="AS538" s="90"/>
      <c r="AT538" s="90"/>
      <c r="AU538" s="90"/>
      <c r="AV538" s="90"/>
      <c r="AW538" s="90"/>
      <c r="AX538" s="199"/>
    </row>
    <row r="539" spans="40:50">
      <c r="AN539" s="90"/>
      <c r="AO539" s="90"/>
      <c r="AP539" s="90"/>
      <c r="AQ539" s="90"/>
      <c r="AR539" s="90"/>
      <c r="AS539" s="90"/>
      <c r="AT539" s="90"/>
      <c r="AU539" s="90"/>
      <c r="AV539" s="90"/>
      <c r="AW539" s="90"/>
      <c r="AX539" s="199"/>
    </row>
    <row r="540" spans="40:50">
      <c r="AN540" s="90"/>
      <c r="AO540" s="90"/>
      <c r="AP540" s="90"/>
      <c r="AQ540" s="90"/>
      <c r="AR540" s="90"/>
      <c r="AS540" s="90"/>
      <c r="AT540" s="90"/>
      <c r="AU540" s="90"/>
      <c r="AV540" s="90"/>
      <c r="AW540" s="90"/>
      <c r="AX540" s="199"/>
    </row>
    <row r="541" spans="40:50">
      <c r="AN541" s="90"/>
      <c r="AO541" s="90"/>
      <c r="AP541" s="90"/>
      <c r="AQ541" s="90"/>
      <c r="AR541" s="90"/>
      <c r="AS541" s="90"/>
      <c r="AT541" s="90"/>
      <c r="AU541" s="90"/>
      <c r="AV541" s="90"/>
      <c r="AW541" s="90"/>
      <c r="AX541" s="199"/>
    </row>
    <row r="542" spans="40:50">
      <c r="AN542" s="90"/>
      <c r="AO542" s="90"/>
      <c r="AP542" s="90"/>
      <c r="AQ542" s="90"/>
      <c r="AR542" s="90"/>
      <c r="AS542" s="90"/>
      <c r="AT542" s="90"/>
      <c r="AU542" s="90"/>
      <c r="AV542" s="90"/>
      <c r="AW542" s="90"/>
      <c r="AX542" s="199"/>
    </row>
    <row r="543" spans="40:50">
      <c r="AN543" s="90"/>
      <c r="AO543" s="90"/>
      <c r="AP543" s="90"/>
      <c r="AQ543" s="90"/>
      <c r="AR543" s="90"/>
      <c r="AS543" s="90"/>
      <c r="AT543" s="90"/>
      <c r="AU543" s="90"/>
      <c r="AV543" s="90"/>
      <c r="AW543" s="90"/>
      <c r="AX543" s="199"/>
    </row>
    <row r="544" spans="40:50">
      <c r="AN544" s="90"/>
      <c r="AO544" s="90"/>
      <c r="AP544" s="90"/>
      <c r="AQ544" s="90"/>
      <c r="AR544" s="90"/>
      <c r="AS544" s="90"/>
      <c r="AT544" s="90"/>
      <c r="AU544" s="90"/>
      <c r="AV544" s="90"/>
      <c r="AW544" s="90"/>
      <c r="AX544" s="199"/>
    </row>
    <row r="545" spans="40:50">
      <c r="AN545" s="90"/>
      <c r="AO545" s="90"/>
      <c r="AP545" s="90"/>
      <c r="AQ545" s="90"/>
      <c r="AR545" s="90"/>
      <c r="AS545" s="90"/>
      <c r="AT545" s="90"/>
      <c r="AU545" s="90"/>
      <c r="AV545" s="90"/>
      <c r="AW545" s="90"/>
      <c r="AX545" s="199"/>
    </row>
    <row r="546" spans="40:50">
      <c r="AN546" s="90"/>
      <c r="AO546" s="90"/>
      <c r="AP546" s="90"/>
      <c r="AQ546" s="90"/>
      <c r="AR546" s="90"/>
      <c r="AS546" s="90"/>
      <c r="AT546" s="90"/>
      <c r="AU546" s="90"/>
      <c r="AV546" s="90"/>
      <c r="AW546" s="90"/>
      <c r="AX546" s="199"/>
    </row>
    <row r="547" spans="40:50">
      <c r="AN547" s="90"/>
      <c r="AO547" s="90"/>
      <c r="AP547" s="90"/>
      <c r="AQ547" s="90"/>
      <c r="AR547" s="90"/>
      <c r="AS547" s="90"/>
      <c r="AT547" s="90"/>
      <c r="AU547" s="90"/>
      <c r="AV547" s="90"/>
      <c r="AW547" s="90"/>
      <c r="AX547" s="199"/>
    </row>
    <row r="548" spans="40:50">
      <c r="AN548" s="90"/>
      <c r="AO548" s="90"/>
      <c r="AP548" s="90"/>
      <c r="AQ548" s="90"/>
      <c r="AR548" s="90"/>
      <c r="AS548" s="90"/>
      <c r="AT548" s="90"/>
      <c r="AU548" s="90"/>
      <c r="AV548" s="90"/>
      <c r="AW548" s="90"/>
      <c r="AX548" s="199"/>
    </row>
    <row r="549" spans="40:50">
      <c r="AN549" s="90"/>
      <c r="AO549" s="90"/>
      <c r="AP549" s="90"/>
      <c r="AQ549" s="90"/>
      <c r="AR549" s="90"/>
      <c r="AS549" s="90"/>
      <c r="AT549" s="90"/>
      <c r="AU549" s="90"/>
      <c r="AV549" s="90"/>
      <c r="AW549" s="90"/>
      <c r="AX549" s="199"/>
    </row>
    <row r="550" spans="40:50">
      <c r="AN550" s="90"/>
      <c r="AO550" s="90"/>
      <c r="AP550" s="90"/>
      <c r="AQ550" s="90"/>
      <c r="AR550" s="90"/>
      <c r="AS550" s="90"/>
      <c r="AT550" s="90"/>
      <c r="AU550" s="90"/>
      <c r="AV550" s="90"/>
      <c r="AW550" s="90"/>
      <c r="AX550" s="199"/>
    </row>
    <row r="551" spans="40:50">
      <c r="AN551" s="90"/>
      <c r="AO551" s="90"/>
      <c r="AP551" s="90"/>
      <c r="AQ551" s="90"/>
      <c r="AR551" s="90"/>
      <c r="AS551" s="90"/>
      <c r="AT551" s="90"/>
      <c r="AU551" s="90"/>
      <c r="AV551" s="90"/>
      <c r="AW551" s="90"/>
      <c r="AX551" s="199"/>
    </row>
    <row r="552" spans="40:50">
      <c r="AN552" s="90"/>
      <c r="AO552" s="90"/>
      <c r="AP552" s="90"/>
      <c r="AQ552" s="90"/>
      <c r="AR552" s="90"/>
      <c r="AS552" s="90"/>
      <c r="AT552" s="90"/>
      <c r="AU552" s="90"/>
      <c r="AV552" s="90"/>
      <c r="AW552" s="90"/>
      <c r="AX552" s="199"/>
    </row>
    <row r="553" spans="40:50">
      <c r="AN553" s="90"/>
      <c r="AO553" s="90"/>
      <c r="AP553" s="90"/>
      <c r="AQ553" s="90"/>
      <c r="AR553" s="90"/>
      <c r="AS553" s="90"/>
      <c r="AT553" s="90"/>
      <c r="AU553" s="90"/>
      <c r="AV553" s="90"/>
      <c r="AW553" s="90"/>
      <c r="AX553" s="199"/>
    </row>
    <row r="554" spans="40:50">
      <c r="AN554" s="90"/>
      <c r="AO554" s="90"/>
      <c r="AP554" s="90"/>
      <c r="AQ554" s="90"/>
      <c r="AR554" s="90"/>
      <c r="AS554" s="90"/>
      <c r="AT554" s="90"/>
      <c r="AU554" s="90"/>
      <c r="AV554" s="90"/>
      <c r="AW554" s="90"/>
      <c r="AX554" s="199"/>
    </row>
    <row r="555" spans="40:50">
      <c r="AN555" s="90"/>
      <c r="AO555" s="90"/>
      <c r="AP555" s="90"/>
      <c r="AQ555" s="90"/>
      <c r="AR555" s="90"/>
      <c r="AS555" s="90"/>
      <c r="AT555" s="90"/>
      <c r="AU555" s="90"/>
      <c r="AV555" s="90"/>
      <c r="AW555" s="90"/>
      <c r="AX555" s="199"/>
    </row>
    <row r="556" spans="40:50">
      <c r="AN556" s="90"/>
      <c r="AO556" s="90"/>
      <c r="AP556" s="90"/>
      <c r="AQ556" s="90"/>
      <c r="AR556" s="90"/>
      <c r="AS556" s="90"/>
      <c r="AT556" s="90"/>
      <c r="AU556" s="90"/>
      <c r="AV556" s="90"/>
      <c r="AW556" s="90"/>
      <c r="AX556" s="199"/>
    </row>
    <row r="557" spans="40:50">
      <c r="AN557" s="90"/>
      <c r="AO557" s="90"/>
      <c r="AP557" s="90"/>
      <c r="AQ557" s="90"/>
      <c r="AR557" s="90"/>
      <c r="AS557" s="90"/>
      <c r="AT557" s="90"/>
      <c r="AU557" s="90"/>
      <c r="AV557" s="90"/>
      <c r="AW557" s="90"/>
      <c r="AX557" s="199"/>
    </row>
    <row r="558" spans="40:50">
      <c r="AN558" s="90"/>
      <c r="AO558" s="90"/>
      <c r="AP558" s="90"/>
      <c r="AQ558" s="90"/>
      <c r="AR558" s="90"/>
      <c r="AS558" s="90"/>
      <c r="AT558" s="90"/>
      <c r="AU558" s="90"/>
      <c r="AV558" s="90"/>
      <c r="AW558" s="90"/>
      <c r="AX558" s="199"/>
    </row>
    <row r="559" spans="40:50">
      <c r="AN559" s="90"/>
      <c r="AO559" s="90"/>
      <c r="AP559" s="90"/>
      <c r="AQ559" s="90"/>
      <c r="AR559" s="90"/>
      <c r="AS559" s="90"/>
      <c r="AT559" s="90"/>
      <c r="AU559" s="90"/>
      <c r="AV559" s="90"/>
      <c r="AW559" s="90"/>
      <c r="AX559" s="199"/>
    </row>
    <row r="560" spans="40:50">
      <c r="AN560" s="90"/>
      <c r="AO560" s="90"/>
      <c r="AP560" s="90"/>
      <c r="AQ560" s="90"/>
      <c r="AR560" s="90"/>
      <c r="AS560" s="90"/>
      <c r="AT560" s="90"/>
      <c r="AU560" s="90"/>
      <c r="AV560" s="90"/>
      <c r="AW560" s="90"/>
      <c r="AX560" s="199"/>
    </row>
    <row r="561" spans="40:50">
      <c r="AN561" s="90"/>
      <c r="AO561" s="90"/>
      <c r="AP561" s="90"/>
      <c r="AQ561" s="90"/>
      <c r="AR561" s="90"/>
      <c r="AS561" s="90"/>
      <c r="AT561" s="90"/>
      <c r="AU561" s="90"/>
      <c r="AV561" s="90"/>
      <c r="AW561" s="90"/>
      <c r="AX561" s="199"/>
    </row>
    <row r="562" spans="40:50">
      <c r="AN562" s="90"/>
      <c r="AO562" s="90"/>
      <c r="AP562" s="90"/>
      <c r="AQ562" s="90"/>
      <c r="AR562" s="90"/>
      <c r="AS562" s="90"/>
      <c r="AT562" s="90"/>
      <c r="AU562" s="90"/>
      <c r="AV562" s="90"/>
      <c r="AW562" s="90"/>
      <c r="AX562" s="199"/>
    </row>
    <row r="563" spans="40:50">
      <c r="AN563" s="90"/>
      <c r="AO563" s="90"/>
      <c r="AP563" s="90"/>
      <c r="AQ563" s="90"/>
      <c r="AR563" s="90"/>
      <c r="AS563" s="90"/>
      <c r="AT563" s="90"/>
      <c r="AU563" s="90"/>
      <c r="AV563" s="90"/>
      <c r="AW563" s="90"/>
      <c r="AX563" s="199"/>
    </row>
    <row r="564" spans="40:50">
      <c r="AN564" s="90"/>
      <c r="AO564" s="90"/>
      <c r="AP564" s="90"/>
      <c r="AQ564" s="90"/>
      <c r="AR564" s="90"/>
      <c r="AS564" s="90"/>
      <c r="AT564" s="90"/>
      <c r="AU564" s="90"/>
      <c r="AV564" s="90"/>
      <c r="AW564" s="90"/>
      <c r="AX564" s="199"/>
    </row>
    <row r="565" spans="40:50">
      <c r="AN565" s="90"/>
      <c r="AO565" s="90"/>
      <c r="AP565" s="90"/>
      <c r="AQ565" s="90"/>
      <c r="AR565" s="90"/>
      <c r="AS565" s="90"/>
      <c r="AT565" s="90"/>
      <c r="AU565" s="90"/>
      <c r="AV565" s="90"/>
      <c r="AW565" s="90"/>
      <c r="AX565" s="199"/>
    </row>
    <row r="566" spans="40:50">
      <c r="AN566" s="90"/>
      <c r="AO566" s="90"/>
      <c r="AP566" s="90"/>
      <c r="AQ566" s="90"/>
      <c r="AR566" s="90"/>
      <c r="AS566" s="90"/>
      <c r="AT566" s="90"/>
      <c r="AU566" s="90"/>
      <c r="AV566" s="90"/>
      <c r="AW566" s="90"/>
      <c r="AX566" s="199"/>
    </row>
    <row r="567" spans="40:50">
      <c r="AN567" s="90"/>
      <c r="AO567" s="90"/>
      <c r="AP567" s="90"/>
      <c r="AQ567" s="90"/>
      <c r="AR567" s="90"/>
      <c r="AS567" s="90"/>
      <c r="AT567" s="90"/>
      <c r="AU567" s="90"/>
      <c r="AV567" s="90"/>
      <c r="AW567" s="90"/>
      <c r="AX567" s="199"/>
    </row>
    <row r="568" spans="40:50">
      <c r="AN568" s="90"/>
      <c r="AO568" s="90"/>
      <c r="AP568" s="90"/>
      <c r="AQ568" s="90"/>
      <c r="AR568" s="90"/>
      <c r="AS568" s="90"/>
      <c r="AT568" s="90"/>
      <c r="AU568" s="90"/>
      <c r="AV568" s="90"/>
      <c r="AW568" s="90"/>
      <c r="AX568" s="199"/>
    </row>
    <row r="569" spans="40:50">
      <c r="AN569" s="90"/>
      <c r="AO569" s="90"/>
      <c r="AP569" s="90"/>
      <c r="AQ569" s="90"/>
      <c r="AR569" s="90"/>
      <c r="AS569" s="90"/>
      <c r="AT569" s="90"/>
      <c r="AU569" s="90"/>
      <c r="AV569" s="90"/>
      <c r="AW569" s="90"/>
      <c r="AX569" s="199"/>
    </row>
    <row r="570" spans="40:50">
      <c r="AN570" s="90"/>
      <c r="AO570" s="90"/>
      <c r="AP570" s="90"/>
      <c r="AQ570" s="90"/>
      <c r="AR570" s="90"/>
      <c r="AS570" s="90"/>
      <c r="AT570" s="90"/>
      <c r="AU570" s="90"/>
      <c r="AV570" s="90"/>
      <c r="AW570" s="90"/>
      <c r="AX570" s="199"/>
    </row>
    <row r="571" spans="40:50">
      <c r="AN571" s="90"/>
      <c r="AO571" s="90"/>
      <c r="AP571" s="90"/>
      <c r="AQ571" s="90"/>
      <c r="AR571" s="90"/>
      <c r="AS571" s="90"/>
      <c r="AT571" s="90"/>
      <c r="AU571" s="90"/>
      <c r="AV571" s="90"/>
      <c r="AW571" s="90"/>
      <c r="AX571" s="199"/>
    </row>
    <row r="572" spans="40:50">
      <c r="AN572" s="90"/>
      <c r="AO572" s="90"/>
      <c r="AP572" s="90"/>
      <c r="AQ572" s="90"/>
      <c r="AR572" s="90"/>
      <c r="AS572" s="90"/>
      <c r="AT572" s="90"/>
      <c r="AU572" s="90"/>
      <c r="AV572" s="90"/>
      <c r="AW572" s="90"/>
      <c r="AX572" s="199"/>
    </row>
    <row r="573" spans="40:50">
      <c r="AN573" s="90"/>
      <c r="AO573" s="90"/>
      <c r="AP573" s="90"/>
      <c r="AQ573" s="90"/>
      <c r="AR573" s="90"/>
      <c r="AS573" s="90"/>
      <c r="AT573" s="90"/>
      <c r="AU573" s="90"/>
      <c r="AV573" s="90"/>
      <c r="AW573" s="90"/>
      <c r="AX573" s="199"/>
    </row>
    <row r="574" spans="40:50">
      <c r="AN574" s="90"/>
      <c r="AO574" s="90"/>
      <c r="AP574" s="90"/>
      <c r="AQ574" s="90"/>
      <c r="AR574" s="90"/>
      <c r="AS574" s="90"/>
      <c r="AT574" s="90"/>
      <c r="AU574" s="90"/>
      <c r="AV574" s="90"/>
      <c r="AW574" s="90"/>
      <c r="AX574" s="199"/>
    </row>
    <row r="575" spans="40:50">
      <c r="AN575" s="90"/>
      <c r="AO575" s="90"/>
      <c r="AP575" s="90"/>
      <c r="AQ575" s="90"/>
      <c r="AR575" s="90"/>
      <c r="AS575" s="90"/>
      <c r="AT575" s="90"/>
      <c r="AU575" s="90"/>
      <c r="AV575" s="90"/>
      <c r="AW575" s="90"/>
      <c r="AX575" s="199"/>
    </row>
    <row r="576" spans="40:50">
      <c r="AN576" s="90"/>
      <c r="AO576" s="90"/>
      <c r="AP576" s="90"/>
      <c r="AQ576" s="90"/>
      <c r="AR576" s="90"/>
      <c r="AS576" s="90"/>
      <c r="AT576" s="90"/>
      <c r="AU576" s="90"/>
      <c r="AV576" s="90"/>
      <c r="AW576" s="90"/>
      <c r="AX576" s="199"/>
    </row>
    <row r="577" spans="1:58">
      <c r="AN577" s="90"/>
      <c r="AO577" s="90"/>
      <c r="AP577" s="90"/>
      <c r="AQ577" s="90"/>
      <c r="AR577" s="90"/>
      <c r="AS577" s="90"/>
      <c r="AT577" s="90"/>
      <c r="AU577" s="90"/>
      <c r="AV577" s="90"/>
      <c r="AW577" s="90"/>
      <c r="AX577" s="199"/>
    </row>
    <row r="578" spans="1:58">
      <c r="AN578" s="90"/>
      <c r="AO578" s="90"/>
      <c r="AP578" s="90"/>
      <c r="AQ578" s="90"/>
      <c r="AR578" s="90"/>
      <c r="AS578" s="90"/>
      <c r="AT578" s="90"/>
      <c r="AU578" s="90"/>
      <c r="AV578" s="90"/>
      <c r="AW578" s="90"/>
      <c r="AX578" s="199"/>
    </row>
    <row r="579" spans="1:58">
      <c r="AN579" s="90"/>
      <c r="AO579" s="90"/>
      <c r="AP579" s="90"/>
      <c r="AQ579" s="90"/>
      <c r="AR579" s="90"/>
      <c r="AS579" s="90"/>
      <c r="AT579" s="90"/>
      <c r="AU579" s="90"/>
      <c r="AV579" s="90"/>
      <c r="AW579" s="90"/>
      <c r="AX579" s="199"/>
    </row>
    <row r="580" spans="1:58">
      <c r="AN580" s="90"/>
      <c r="AO580" s="90"/>
      <c r="AP580" s="90"/>
      <c r="AQ580" s="90"/>
      <c r="AR580" s="90"/>
      <c r="AS580" s="90"/>
      <c r="AT580" s="90"/>
      <c r="AU580" s="90"/>
      <c r="AV580" s="90"/>
      <c r="AW580" s="90"/>
      <c r="AX580" s="199"/>
    </row>
    <row r="581" spans="1:58">
      <c r="AN581" s="90"/>
      <c r="AO581" s="90"/>
      <c r="AP581" s="90"/>
      <c r="AQ581" s="90"/>
      <c r="AR581" s="90"/>
      <c r="AS581" s="90"/>
      <c r="AT581" s="90"/>
      <c r="AU581" s="90"/>
      <c r="AV581" s="90"/>
      <c r="AW581" s="90"/>
      <c r="AX581" s="199"/>
    </row>
    <row r="582" spans="1:58">
      <c r="AN582" s="90"/>
      <c r="AO582" s="90"/>
      <c r="AP582" s="90"/>
      <c r="AQ582" s="90"/>
      <c r="AR582" s="90"/>
      <c r="AS582" s="90"/>
      <c r="AT582" s="90"/>
      <c r="AU582" s="90"/>
      <c r="AV582" s="90"/>
      <c r="AW582" s="90"/>
      <c r="AX582" s="199"/>
    </row>
    <row r="583" spans="1:58">
      <c r="AN583" s="90"/>
      <c r="AO583" s="90"/>
      <c r="AP583" s="90"/>
      <c r="AQ583" s="90"/>
      <c r="AR583" s="90"/>
      <c r="AS583" s="90"/>
      <c r="AT583" s="90"/>
      <c r="AU583" s="90"/>
      <c r="AV583" s="90"/>
      <c r="AW583" s="90"/>
      <c r="AX583" s="199"/>
    </row>
    <row r="584" spans="1:58">
      <c r="AN584" s="90"/>
      <c r="AO584" s="90"/>
      <c r="AP584" s="90"/>
      <c r="AQ584" s="90"/>
      <c r="AR584" s="90"/>
      <c r="AS584" s="90"/>
      <c r="AT584" s="90"/>
      <c r="AU584" s="90"/>
      <c r="AV584" s="90"/>
      <c r="AW584" s="90"/>
      <c r="AX584" s="199"/>
    </row>
    <row r="585" spans="1:58">
      <c r="AN585" s="90"/>
      <c r="AO585" s="90"/>
      <c r="AP585" s="90"/>
      <c r="AQ585" s="90"/>
      <c r="AR585" s="90"/>
      <c r="AS585" s="90"/>
      <c r="AT585" s="90"/>
      <c r="AU585" s="90"/>
      <c r="AV585" s="90"/>
      <c r="AW585" s="90"/>
      <c r="AX585" s="199"/>
    </row>
    <row r="586" spans="1:58">
      <c r="AN586" s="90"/>
      <c r="AO586" s="90"/>
      <c r="AP586" s="90"/>
      <c r="AQ586" s="90"/>
      <c r="AR586" s="90"/>
      <c r="AS586" s="90"/>
      <c r="AT586" s="90"/>
      <c r="AU586" s="90"/>
      <c r="AV586" s="90"/>
      <c r="AW586" s="90"/>
      <c r="AX586" s="199"/>
    </row>
    <row r="587" spans="1:58">
      <c r="AN587" s="90"/>
      <c r="AO587" s="90"/>
      <c r="AP587" s="90"/>
      <c r="AQ587" s="90"/>
      <c r="AR587" s="90"/>
      <c r="AS587" s="90"/>
      <c r="AT587" s="90"/>
      <c r="AU587" s="90"/>
      <c r="AV587" s="90"/>
      <c r="AW587" s="90"/>
      <c r="AX587" s="199"/>
    </row>
    <row r="588" spans="1:58">
      <c r="AN588" s="90"/>
      <c r="AO588" s="90"/>
      <c r="AP588" s="90"/>
      <c r="AQ588" s="90"/>
      <c r="AR588" s="90"/>
      <c r="AS588" s="90"/>
      <c r="AT588" s="90"/>
      <c r="AU588" s="90"/>
      <c r="AV588" s="90"/>
      <c r="AW588" s="90"/>
      <c r="AX588" s="199"/>
    </row>
    <row r="589" spans="1:58">
      <c r="AN589" s="90"/>
      <c r="AO589" s="90"/>
      <c r="AP589" s="90"/>
      <c r="AQ589" s="90"/>
      <c r="AR589" s="90"/>
      <c r="AS589" s="90"/>
      <c r="AT589" s="90"/>
      <c r="AU589" s="90"/>
      <c r="AV589" s="90"/>
      <c r="AW589" s="90"/>
      <c r="AX589" s="199"/>
    </row>
    <row r="590" spans="1:58">
      <c r="AN590" s="90"/>
      <c r="AO590" s="90"/>
      <c r="AP590" s="90"/>
      <c r="AQ590" s="90"/>
      <c r="AR590" s="90"/>
      <c r="AS590" s="90"/>
      <c r="AT590" s="90"/>
      <c r="AU590" s="90"/>
      <c r="AV590" s="90"/>
      <c r="AW590" s="90"/>
      <c r="AX590" s="199"/>
    </row>
    <row r="591" spans="1:58" s="170" customFormat="1">
      <c r="A591" s="125"/>
      <c r="B591"/>
      <c r="C591"/>
      <c r="D591"/>
      <c r="E591"/>
      <c r="F591"/>
      <c r="G591" s="193"/>
      <c r="H591"/>
      <c r="I591"/>
      <c r="J591" s="193"/>
      <c r="K591"/>
      <c r="L591"/>
      <c r="M591"/>
      <c r="N591"/>
      <c r="O591" s="193"/>
      <c r="P591"/>
      <c r="Q591"/>
      <c r="R591" s="81"/>
      <c r="S591" s="81"/>
      <c r="T591"/>
      <c r="U591"/>
      <c r="V591"/>
      <c r="W591"/>
      <c r="X591"/>
      <c r="Y591"/>
      <c r="Z591"/>
      <c r="AA591"/>
      <c r="AB591"/>
      <c r="AC591"/>
      <c r="AD591"/>
      <c r="AE591"/>
      <c r="AF591"/>
      <c r="AG591"/>
      <c r="AH591"/>
      <c r="AI591"/>
      <c r="AJ591"/>
      <c r="AK591"/>
      <c r="AL591"/>
      <c r="AM591"/>
      <c r="AN591" s="90"/>
      <c r="AO591" s="90"/>
      <c r="AP591" s="90"/>
      <c r="AQ591" s="90"/>
      <c r="AR591" s="90"/>
      <c r="AS591" s="90"/>
      <c r="AT591" s="90"/>
      <c r="AU591" s="90"/>
      <c r="AV591" s="90"/>
      <c r="AW591" s="90"/>
      <c r="AX591" s="199"/>
      <c r="AZ591" s="83"/>
      <c r="BA591" s="83"/>
      <c r="BB591" s="125"/>
      <c r="BC591" s="125"/>
      <c r="BD591" s="125"/>
      <c r="BE591" s="125"/>
      <c r="BF591" s="125"/>
    </row>
    <row r="592" spans="1:58">
      <c r="AN592" s="90"/>
      <c r="AO592" s="90"/>
      <c r="AP592" s="90"/>
      <c r="AQ592" s="90"/>
      <c r="AR592" s="90"/>
      <c r="AS592" s="90"/>
      <c r="AT592" s="90"/>
      <c r="AU592" s="90"/>
      <c r="AV592" s="90"/>
      <c r="AW592" s="90"/>
      <c r="AX592" s="199"/>
    </row>
    <row r="593" spans="40:50">
      <c r="AN593" s="90"/>
      <c r="AO593" s="90"/>
      <c r="AP593" s="90"/>
      <c r="AQ593" s="90"/>
      <c r="AR593" s="90"/>
      <c r="AS593" s="90"/>
      <c r="AT593" s="90"/>
      <c r="AU593" s="90"/>
      <c r="AV593" s="90"/>
      <c r="AW593" s="90"/>
      <c r="AX593" s="199"/>
    </row>
    <row r="594" spans="40:50">
      <c r="AN594" s="90"/>
      <c r="AO594" s="90"/>
      <c r="AP594" s="90"/>
      <c r="AQ594" s="90"/>
      <c r="AR594" s="90"/>
      <c r="AS594" s="90"/>
      <c r="AT594" s="90"/>
      <c r="AU594" s="90"/>
      <c r="AV594" s="90"/>
      <c r="AW594" s="90"/>
      <c r="AX594" s="199"/>
    </row>
    <row r="595" spans="40:50">
      <c r="AN595" s="90"/>
      <c r="AO595" s="90"/>
      <c r="AP595" s="90"/>
      <c r="AQ595" s="90"/>
      <c r="AR595" s="90"/>
      <c r="AS595" s="90"/>
      <c r="AT595" s="90"/>
      <c r="AU595" s="90"/>
      <c r="AV595" s="90"/>
      <c r="AW595" s="90"/>
      <c r="AX595" s="199"/>
    </row>
    <row r="596" spans="40:50">
      <c r="AN596" s="90"/>
      <c r="AO596" s="90"/>
      <c r="AP596" s="90"/>
      <c r="AQ596" s="90"/>
      <c r="AR596" s="90"/>
      <c r="AS596" s="90"/>
      <c r="AT596" s="90"/>
      <c r="AU596" s="90"/>
      <c r="AV596" s="90"/>
      <c r="AW596" s="90"/>
      <c r="AX596" s="199"/>
    </row>
    <row r="597" spans="40:50">
      <c r="AN597" s="90"/>
      <c r="AO597" s="90"/>
      <c r="AP597" s="90"/>
      <c r="AQ597" s="90"/>
      <c r="AR597" s="90"/>
      <c r="AS597" s="90"/>
      <c r="AT597" s="90"/>
      <c r="AU597" s="90"/>
      <c r="AV597" s="90"/>
      <c r="AW597" s="90"/>
      <c r="AX597" s="199"/>
    </row>
    <row r="598" spans="40:50">
      <c r="AN598" s="90"/>
      <c r="AO598" s="90"/>
      <c r="AP598" s="90"/>
      <c r="AQ598" s="90"/>
      <c r="AR598" s="90"/>
      <c r="AS598" s="90"/>
      <c r="AT598" s="90"/>
      <c r="AU598" s="90"/>
      <c r="AV598" s="90"/>
      <c r="AW598" s="90"/>
      <c r="AX598" s="199"/>
    </row>
    <row r="599" spans="40:50">
      <c r="AN599" s="90"/>
      <c r="AO599" s="90"/>
      <c r="AP599" s="90"/>
      <c r="AQ599" s="90"/>
      <c r="AR599" s="90"/>
      <c r="AS599" s="90"/>
      <c r="AT599" s="90"/>
      <c r="AU599" s="90"/>
      <c r="AV599" s="90"/>
      <c r="AW599" s="90"/>
      <c r="AX599" s="199"/>
    </row>
    <row r="600" spans="40:50">
      <c r="AN600" s="90"/>
      <c r="AO600" s="90"/>
      <c r="AP600" s="90"/>
      <c r="AQ600" s="90"/>
      <c r="AR600" s="90"/>
      <c r="AS600" s="90"/>
      <c r="AT600" s="90"/>
      <c r="AU600" s="90"/>
      <c r="AV600" s="90"/>
      <c r="AW600" s="90"/>
      <c r="AX600" s="199"/>
    </row>
    <row r="601" spans="40:50">
      <c r="AN601" s="90"/>
      <c r="AO601" s="90"/>
      <c r="AP601" s="90"/>
      <c r="AQ601" s="90"/>
      <c r="AR601" s="90"/>
      <c r="AS601" s="90"/>
      <c r="AT601" s="90"/>
      <c r="AU601" s="90"/>
      <c r="AV601" s="90"/>
      <c r="AW601" s="90"/>
      <c r="AX601" s="199"/>
    </row>
    <row r="602" spans="40:50">
      <c r="AN602" s="90"/>
      <c r="AO602" s="90"/>
      <c r="AP602" s="90"/>
      <c r="AQ602" s="90"/>
      <c r="AR602" s="90"/>
      <c r="AS602" s="90"/>
      <c r="AT602" s="90"/>
      <c r="AU602" s="90"/>
      <c r="AV602" s="90"/>
      <c r="AW602" s="90"/>
      <c r="AX602" s="199"/>
    </row>
    <row r="603" spans="40:50">
      <c r="AN603" s="90"/>
      <c r="AO603" s="90"/>
      <c r="AP603" s="90"/>
      <c r="AQ603" s="90"/>
      <c r="AR603" s="90"/>
      <c r="AS603" s="90"/>
      <c r="AT603" s="90"/>
      <c r="AU603" s="90"/>
      <c r="AV603" s="90"/>
      <c r="AW603" s="90"/>
      <c r="AX603" s="199"/>
    </row>
    <row r="604" spans="40:50">
      <c r="AN604" s="90"/>
      <c r="AO604" s="90"/>
      <c r="AP604" s="90"/>
      <c r="AQ604" s="90"/>
      <c r="AR604" s="90"/>
      <c r="AS604" s="90"/>
      <c r="AT604" s="90"/>
      <c r="AU604" s="90"/>
      <c r="AV604" s="90"/>
      <c r="AW604" s="90"/>
      <c r="AX604" s="199"/>
    </row>
    <row r="605" spans="40:50">
      <c r="AN605" s="90"/>
      <c r="AO605" s="90"/>
      <c r="AP605" s="90"/>
      <c r="AQ605" s="90"/>
      <c r="AR605" s="90"/>
      <c r="AS605" s="90"/>
      <c r="AT605" s="90"/>
      <c r="AU605" s="90"/>
      <c r="AV605" s="90"/>
      <c r="AW605" s="90"/>
      <c r="AX605" s="199"/>
    </row>
    <row r="606" spans="40:50">
      <c r="AN606" s="90"/>
      <c r="AO606" s="90"/>
      <c r="AP606" s="90"/>
      <c r="AQ606" s="90"/>
      <c r="AR606" s="90"/>
      <c r="AS606" s="90"/>
      <c r="AT606" s="90"/>
      <c r="AU606" s="90"/>
      <c r="AV606" s="90"/>
      <c r="AW606" s="90"/>
      <c r="AX606" s="199"/>
    </row>
    <row r="607" spans="40:50">
      <c r="AN607" s="90"/>
      <c r="AO607" s="90"/>
      <c r="AP607" s="90"/>
      <c r="AQ607" s="90"/>
      <c r="AR607" s="90"/>
      <c r="AS607" s="90"/>
      <c r="AT607" s="90"/>
      <c r="AU607" s="90"/>
      <c r="AV607" s="90"/>
      <c r="AW607" s="90"/>
      <c r="AX607" s="199"/>
    </row>
    <row r="608" spans="40:50">
      <c r="AN608" s="90"/>
      <c r="AO608" s="90"/>
      <c r="AP608" s="90"/>
      <c r="AQ608" s="90"/>
      <c r="AR608" s="90"/>
      <c r="AS608" s="90"/>
      <c r="AT608" s="90"/>
      <c r="AU608" s="90"/>
      <c r="AV608" s="90"/>
      <c r="AW608" s="90"/>
      <c r="AX608" s="199"/>
    </row>
    <row r="609" spans="40:50">
      <c r="AN609" s="90"/>
      <c r="AO609" s="90"/>
      <c r="AP609" s="90"/>
      <c r="AQ609" s="90"/>
      <c r="AR609" s="90"/>
      <c r="AS609" s="90"/>
      <c r="AT609" s="90"/>
      <c r="AU609" s="90"/>
      <c r="AV609" s="90"/>
      <c r="AW609" s="90"/>
      <c r="AX609" s="199"/>
    </row>
    <row r="610" spans="40:50">
      <c r="AN610" s="90"/>
      <c r="AO610" s="90"/>
      <c r="AP610" s="90"/>
      <c r="AQ610" s="90"/>
      <c r="AR610" s="90"/>
      <c r="AS610" s="90"/>
      <c r="AT610" s="90"/>
      <c r="AU610" s="90"/>
      <c r="AV610" s="90"/>
      <c r="AW610" s="90"/>
      <c r="AX610" s="199"/>
    </row>
    <row r="611" spans="40:50">
      <c r="AN611" s="90"/>
      <c r="AO611" s="90"/>
      <c r="AP611" s="90"/>
      <c r="AQ611" s="90"/>
      <c r="AR611" s="90"/>
      <c r="AS611" s="90"/>
      <c r="AT611" s="90"/>
      <c r="AU611" s="90"/>
      <c r="AV611" s="90"/>
      <c r="AW611" s="90"/>
      <c r="AX611" s="199"/>
    </row>
    <row r="612" spans="40:50">
      <c r="AN612" s="90"/>
      <c r="AO612" s="90"/>
      <c r="AP612" s="90"/>
      <c r="AQ612" s="90"/>
      <c r="AR612" s="90"/>
      <c r="AS612" s="90"/>
      <c r="AT612" s="90"/>
      <c r="AU612" s="90"/>
      <c r="AV612" s="90"/>
      <c r="AW612" s="90"/>
      <c r="AX612" s="199"/>
    </row>
    <row r="613" spans="40:50">
      <c r="AN613" s="90"/>
      <c r="AO613" s="90"/>
      <c r="AP613" s="90"/>
      <c r="AQ613" s="90"/>
      <c r="AR613" s="90"/>
      <c r="AS613" s="90"/>
      <c r="AT613" s="90"/>
      <c r="AU613" s="90"/>
      <c r="AV613" s="90"/>
      <c r="AW613" s="90"/>
      <c r="AX613" s="199"/>
    </row>
    <row r="614" spans="40:50">
      <c r="AN614" s="90"/>
      <c r="AO614" s="90"/>
      <c r="AP614" s="90"/>
      <c r="AQ614" s="90"/>
      <c r="AR614" s="90"/>
      <c r="AS614" s="90"/>
      <c r="AT614" s="90"/>
      <c r="AU614" s="90"/>
      <c r="AV614" s="90"/>
      <c r="AW614" s="90"/>
      <c r="AX614" s="199"/>
    </row>
    <row r="615" spans="40:50">
      <c r="AN615" s="90"/>
      <c r="AO615" s="90"/>
      <c r="AP615" s="90"/>
      <c r="AQ615" s="90"/>
      <c r="AR615" s="90"/>
      <c r="AS615" s="90"/>
      <c r="AT615" s="90"/>
      <c r="AU615" s="90"/>
      <c r="AV615" s="90"/>
      <c r="AW615" s="90"/>
      <c r="AX615" s="199"/>
    </row>
    <row r="616" spans="40:50">
      <c r="AN616" s="90"/>
      <c r="AO616" s="90"/>
      <c r="AP616" s="90"/>
      <c r="AQ616" s="90"/>
      <c r="AR616" s="90"/>
      <c r="AS616" s="90"/>
      <c r="AT616" s="90"/>
      <c r="AU616" s="90"/>
      <c r="AV616" s="90"/>
      <c r="AW616" s="90"/>
      <c r="AX616" s="199"/>
    </row>
    <row r="617" spans="40:50">
      <c r="AN617" s="90"/>
      <c r="AO617" s="90"/>
      <c r="AP617" s="90"/>
      <c r="AQ617" s="90"/>
      <c r="AR617" s="90"/>
      <c r="AS617" s="90"/>
      <c r="AT617" s="90"/>
      <c r="AU617" s="90"/>
      <c r="AV617" s="90"/>
      <c r="AW617" s="90"/>
      <c r="AX617" s="199"/>
    </row>
    <row r="618" spans="40:50">
      <c r="AN618" s="90"/>
      <c r="AO618" s="90"/>
      <c r="AP618" s="90"/>
      <c r="AQ618" s="90"/>
      <c r="AR618" s="90"/>
      <c r="AS618" s="90"/>
      <c r="AT618" s="90"/>
      <c r="AU618" s="90"/>
      <c r="AV618" s="90"/>
      <c r="AW618" s="90"/>
      <c r="AX618" s="199"/>
    </row>
    <row r="619" spans="40:50">
      <c r="AN619" s="90"/>
      <c r="AO619" s="90"/>
      <c r="AP619" s="90"/>
      <c r="AQ619" s="90"/>
      <c r="AR619" s="90"/>
      <c r="AS619" s="90"/>
      <c r="AT619" s="90"/>
      <c r="AU619" s="90"/>
      <c r="AV619" s="90"/>
      <c r="AW619" s="90"/>
      <c r="AX619" s="199"/>
    </row>
    <row r="620" spans="40:50">
      <c r="AN620" s="90"/>
      <c r="AO620" s="90"/>
      <c r="AP620" s="90"/>
      <c r="AQ620" s="90"/>
      <c r="AR620" s="90"/>
      <c r="AS620" s="90"/>
      <c r="AT620" s="90"/>
      <c r="AU620" s="90"/>
      <c r="AV620" s="90"/>
      <c r="AW620" s="90"/>
      <c r="AX620" s="199"/>
    </row>
    <row r="621" spans="40:50">
      <c r="AN621" s="90"/>
      <c r="AO621" s="90"/>
      <c r="AP621" s="90"/>
      <c r="AQ621" s="90"/>
      <c r="AR621" s="90"/>
      <c r="AS621" s="90"/>
      <c r="AT621" s="90"/>
      <c r="AU621" s="90"/>
      <c r="AV621" s="90"/>
      <c r="AW621" s="90"/>
      <c r="AX621" s="199"/>
    </row>
    <row r="622" spans="40:50">
      <c r="AN622" s="90"/>
      <c r="AO622" s="90"/>
      <c r="AP622" s="90"/>
      <c r="AQ622" s="90"/>
      <c r="AR622" s="90"/>
      <c r="AS622" s="90"/>
      <c r="AT622" s="90"/>
      <c r="AU622" s="90"/>
      <c r="AV622" s="90"/>
      <c r="AW622" s="90"/>
      <c r="AX622" s="199"/>
    </row>
    <row r="623" spans="40:50">
      <c r="AN623" s="90"/>
      <c r="AO623" s="90"/>
      <c r="AP623" s="90"/>
      <c r="AQ623" s="90"/>
      <c r="AR623" s="90"/>
      <c r="AS623" s="90"/>
      <c r="AT623" s="90"/>
      <c r="AU623" s="90"/>
      <c r="AV623" s="90"/>
      <c r="AW623" s="90"/>
      <c r="AX623" s="199"/>
    </row>
    <row r="624" spans="40:50">
      <c r="AN624" s="90"/>
      <c r="AO624" s="90"/>
      <c r="AP624" s="90"/>
      <c r="AQ624" s="90"/>
      <c r="AR624" s="90"/>
      <c r="AS624" s="90"/>
      <c r="AT624" s="90"/>
      <c r="AU624" s="90"/>
      <c r="AV624" s="90"/>
      <c r="AW624" s="90"/>
      <c r="AX624" s="199"/>
    </row>
    <row r="625" spans="40:50">
      <c r="AN625" s="90"/>
      <c r="AO625" s="90"/>
      <c r="AP625" s="90"/>
      <c r="AQ625" s="90"/>
      <c r="AR625" s="90"/>
      <c r="AS625" s="90"/>
      <c r="AT625" s="90"/>
      <c r="AU625" s="90"/>
      <c r="AV625" s="90"/>
      <c r="AW625" s="90"/>
      <c r="AX625" s="199"/>
    </row>
    <row r="626" spans="40:50">
      <c r="AN626" s="90"/>
      <c r="AO626" s="90"/>
      <c r="AP626" s="90"/>
      <c r="AQ626" s="90"/>
      <c r="AR626" s="90"/>
      <c r="AS626" s="90"/>
      <c r="AT626" s="90"/>
      <c r="AU626" s="90"/>
      <c r="AV626" s="90"/>
      <c r="AW626" s="90"/>
      <c r="AX626" s="199"/>
    </row>
    <row r="627" spans="40:50">
      <c r="AN627" s="90"/>
      <c r="AO627" s="90"/>
      <c r="AP627" s="90"/>
      <c r="AQ627" s="90"/>
      <c r="AR627" s="90"/>
      <c r="AS627" s="90"/>
      <c r="AT627" s="90"/>
      <c r="AU627" s="90"/>
      <c r="AV627" s="90"/>
      <c r="AW627" s="90"/>
      <c r="AX627" s="199"/>
    </row>
    <row r="628" spans="40:50">
      <c r="AN628" s="90"/>
      <c r="AO628" s="90"/>
      <c r="AP628" s="90"/>
      <c r="AQ628" s="90"/>
      <c r="AR628" s="90"/>
      <c r="AS628" s="90"/>
      <c r="AT628" s="90"/>
      <c r="AU628" s="90"/>
      <c r="AV628" s="90"/>
      <c r="AW628" s="90"/>
      <c r="AX628" s="199"/>
    </row>
    <row r="629" spans="40:50">
      <c r="AN629" s="90"/>
      <c r="AO629" s="90"/>
      <c r="AP629" s="90"/>
      <c r="AQ629" s="90"/>
      <c r="AR629" s="90"/>
      <c r="AS629" s="90"/>
      <c r="AT629" s="90"/>
      <c r="AU629" s="90"/>
      <c r="AV629" s="90"/>
      <c r="AW629" s="90"/>
      <c r="AX629" s="199"/>
    </row>
    <row r="630" spans="40:50">
      <c r="AN630" s="90"/>
      <c r="AO630" s="90"/>
      <c r="AP630" s="90"/>
      <c r="AQ630" s="90"/>
      <c r="AR630" s="90"/>
      <c r="AS630" s="90"/>
      <c r="AT630" s="90"/>
      <c r="AU630" s="90"/>
      <c r="AV630" s="90"/>
      <c r="AW630" s="90"/>
      <c r="AX630" s="199"/>
    </row>
    <row r="631" spans="40:50">
      <c r="AN631" s="90"/>
      <c r="AO631" s="90"/>
      <c r="AP631" s="90"/>
      <c r="AQ631" s="90"/>
      <c r="AR631" s="90"/>
      <c r="AS631" s="90"/>
      <c r="AT631" s="90"/>
      <c r="AU631" s="90"/>
      <c r="AV631" s="90"/>
      <c r="AW631" s="90"/>
      <c r="AX631" s="199"/>
    </row>
    <row r="632" spans="40:50">
      <c r="AN632" s="90"/>
      <c r="AO632" s="90"/>
      <c r="AP632" s="90"/>
      <c r="AQ632" s="90"/>
      <c r="AR632" s="90"/>
      <c r="AS632" s="90"/>
      <c r="AT632" s="90"/>
      <c r="AU632" s="90"/>
      <c r="AV632" s="90"/>
      <c r="AW632" s="90"/>
      <c r="AX632" s="199"/>
    </row>
    <row r="633" spans="40:50">
      <c r="AN633" s="90"/>
      <c r="AO633" s="90"/>
      <c r="AP633" s="90"/>
      <c r="AQ633" s="90"/>
      <c r="AR633" s="90"/>
      <c r="AS633" s="90"/>
      <c r="AT633" s="90"/>
      <c r="AU633" s="90"/>
      <c r="AV633" s="90"/>
      <c r="AW633" s="90"/>
      <c r="AX633" s="199"/>
    </row>
    <row r="634" spans="40:50">
      <c r="AN634" s="90"/>
      <c r="AO634" s="90"/>
      <c r="AP634" s="90"/>
      <c r="AQ634" s="90"/>
      <c r="AR634" s="90"/>
      <c r="AS634" s="90"/>
      <c r="AT634" s="90"/>
      <c r="AU634" s="90"/>
      <c r="AV634" s="90"/>
      <c r="AW634" s="90"/>
      <c r="AX634" s="199"/>
    </row>
    <row r="635" spans="40:50">
      <c r="AN635" s="90"/>
      <c r="AO635" s="90"/>
      <c r="AP635" s="90"/>
      <c r="AQ635" s="90"/>
      <c r="AR635" s="90"/>
      <c r="AS635" s="90"/>
      <c r="AT635" s="90"/>
      <c r="AU635" s="90"/>
      <c r="AV635" s="90"/>
      <c r="AW635" s="90"/>
      <c r="AX635" s="199"/>
    </row>
    <row r="636" spans="40:50">
      <c r="AN636" s="90"/>
      <c r="AO636" s="90"/>
      <c r="AP636" s="90"/>
      <c r="AQ636" s="90"/>
      <c r="AR636" s="90"/>
      <c r="AS636" s="90"/>
      <c r="AT636" s="90"/>
      <c r="AU636" s="90"/>
      <c r="AV636" s="90"/>
      <c r="AW636" s="90"/>
      <c r="AX636" s="199"/>
    </row>
    <row r="637" spans="40:50">
      <c r="AN637" s="90"/>
      <c r="AO637" s="90"/>
      <c r="AP637" s="90"/>
      <c r="AQ637" s="90"/>
      <c r="AR637" s="90"/>
      <c r="AS637" s="90"/>
      <c r="AT637" s="90"/>
      <c r="AU637" s="90"/>
      <c r="AV637" s="90"/>
      <c r="AW637" s="90"/>
      <c r="AX637" s="199"/>
    </row>
    <row r="638" spans="40:50">
      <c r="AN638" s="90"/>
      <c r="AO638" s="90"/>
      <c r="AP638" s="90"/>
      <c r="AQ638" s="90"/>
      <c r="AR638" s="90"/>
      <c r="AS638" s="90"/>
      <c r="AT638" s="90"/>
      <c r="AU638" s="90"/>
      <c r="AV638" s="90"/>
      <c r="AW638" s="90"/>
      <c r="AX638" s="199"/>
    </row>
    <row r="639" spans="40:50">
      <c r="AN639" s="90"/>
      <c r="AO639" s="90"/>
      <c r="AP639" s="90"/>
      <c r="AQ639" s="90"/>
      <c r="AR639" s="90"/>
      <c r="AS639" s="90"/>
      <c r="AT639" s="90"/>
      <c r="AU639" s="90"/>
      <c r="AV639" s="90"/>
      <c r="AW639" s="90"/>
      <c r="AX639" s="199"/>
    </row>
    <row r="640" spans="40:50">
      <c r="AN640" s="90"/>
      <c r="AO640" s="90"/>
      <c r="AP640" s="90"/>
      <c r="AQ640" s="90"/>
      <c r="AR640" s="90"/>
      <c r="AS640" s="90"/>
      <c r="AT640" s="90"/>
      <c r="AU640" s="90"/>
      <c r="AV640" s="90"/>
      <c r="AW640" s="90"/>
      <c r="AX640" s="199"/>
    </row>
    <row r="641" spans="40:50">
      <c r="AN641" s="90"/>
      <c r="AO641" s="90"/>
      <c r="AP641" s="90"/>
      <c r="AQ641" s="90"/>
      <c r="AR641" s="90"/>
      <c r="AS641" s="90"/>
      <c r="AT641" s="90"/>
      <c r="AU641" s="90"/>
      <c r="AV641" s="90"/>
      <c r="AW641" s="90"/>
      <c r="AX641" s="199"/>
    </row>
    <row r="642" spans="40:50">
      <c r="AN642" s="90"/>
      <c r="AO642" s="90"/>
      <c r="AP642" s="90"/>
      <c r="AQ642" s="90"/>
      <c r="AR642" s="90"/>
      <c r="AS642" s="90"/>
      <c r="AT642" s="90"/>
      <c r="AU642" s="90"/>
      <c r="AV642" s="90"/>
      <c r="AW642" s="90"/>
      <c r="AX642" s="199"/>
    </row>
    <row r="643" spans="40:50">
      <c r="AN643" s="90"/>
      <c r="AO643" s="90"/>
      <c r="AP643" s="90"/>
      <c r="AQ643" s="90"/>
      <c r="AR643" s="90"/>
      <c r="AS643" s="90"/>
      <c r="AT643" s="90"/>
      <c r="AU643" s="90"/>
      <c r="AV643" s="90"/>
      <c r="AW643" s="90"/>
      <c r="AX643" s="199"/>
    </row>
    <row r="644" spans="40:50">
      <c r="AN644" s="90"/>
      <c r="AO644" s="90"/>
      <c r="AP644" s="90"/>
      <c r="AQ644" s="90"/>
      <c r="AR644" s="90"/>
      <c r="AS644" s="90"/>
      <c r="AT644" s="90"/>
      <c r="AU644" s="90"/>
      <c r="AV644" s="90"/>
      <c r="AW644" s="90"/>
      <c r="AX644" s="199"/>
    </row>
    <row r="645" spans="40:50">
      <c r="AN645" s="90"/>
      <c r="AO645" s="90"/>
      <c r="AP645" s="90"/>
      <c r="AQ645" s="90"/>
      <c r="AR645" s="90"/>
      <c r="AS645" s="90"/>
      <c r="AT645" s="90"/>
      <c r="AU645" s="90"/>
      <c r="AV645" s="90"/>
      <c r="AW645" s="90"/>
      <c r="AX645" s="199"/>
    </row>
    <row r="646" spans="40:50">
      <c r="AN646" s="90"/>
      <c r="AO646" s="90"/>
      <c r="AP646" s="90"/>
      <c r="AQ646" s="90"/>
      <c r="AR646" s="90"/>
      <c r="AS646" s="90"/>
      <c r="AT646" s="90"/>
      <c r="AU646" s="90"/>
      <c r="AV646" s="90"/>
      <c r="AW646" s="90"/>
      <c r="AX646" s="199"/>
    </row>
    <row r="647" spans="40:50">
      <c r="AN647" s="90"/>
      <c r="AO647" s="90"/>
      <c r="AP647" s="90"/>
      <c r="AQ647" s="90"/>
      <c r="AR647" s="90"/>
      <c r="AS647" s="90"/>
      <c r="AT647" s="90"/>
      <c r="AU647" s="90"/>
      <c r="AV647" s="90"/>
      <c r="AW647" s="90"/>
      <c r="AX647" s="199"/>
    </row>
    <row r="648" spans="40:50">
      <c r="AN648" s="90"/>
      <c r="AO648" s="90"/>
      <c r="AP648" s="90"/>
      <c r="AQ648" s="90"/>
      <c r="AR648" s="90"/>
      <c r="AS648" s="90"/>
      <c r="AT648" s="90"/>
      <c r="AU648" s="90"/>
      <c r="AV648" s="90"/>
      <c r="AW648" s="90"/>
      <c r="AX648" s="199"/>
    </row>
    <row r="649" spans="40:50">
      <c r="AN649" s="90"/>
      <c r="AO649" s="90"/>
      <c r="AP649" s="90"/>
      <c r="AQ649" s="90"/>
      <c r="AR649" s="90"/>
      <c r="AS649" s="90"/>
      <c r="AT649" s="90"/>
      <c r="AU649" s="90"/>
      <c r="AV649" s="90"/>
      <c r="AW649" s="90"/>
      <c r="AX649" s="199"/>
    </row>
    <row r="650" spans="40:50">
      <c r="AN650" s="90"/>
      <c r="AO650" s="90"/>
      <c r="AP650" s="90"/>
      <c r="AQ650" s="90"/>
      <c r="AR650" s="90"/>
      <c r="AS650" s="90"/>
      <c r="AT650" s="90"/>
      <c r="AU650" s="90"/>
      <c r="AV650" s="90"/>
      <c r="AW650" s="90"/>
      <c r="AX650" s="199"/>
    </row>
    <row r="651" spans="40:50">
      <c r="AN651" s="90"/>
      <c r="AO651" s="90"/>
      <c r="AP651" s="90"/>
      <c r="AQ651" s="90"/>
      <c r="AR651" s="90"/>
      <c r="AS651" s="90"/>
      <c r="AT651" s="90"/>
      <c r="AU651" s="90"/>
      <c r="AV651" s="90"/>
      <c r="AW651" s="90"/>
      <c r="AX651" s="199"/>
    </row>
    <row r="652" spans="40:50">
      <c r="AN652" s="90"/>
      <c r="AO652" s="90"/>
      <c r="AP652" s="90"/>
      <c r="AQ652" s="90"/>
      <c r="AR652" s="90"/>
      <c r="AS652" s="90"/>
      <c r="AT652" s="90"/>
      <c r="AU652" s="90"/>
      <c r="AV652" s="90"/>
      <c r="AW652" s="90"/>
      <c r="AX652" s="199"/>
    </row>
    <row r="653" spans="40:50">
      <c r="AN653" s="90"/>
      <c r="AO653" s="90"/>
      <c r="AP653" s="90"/>
      <c r="AQ653" s="90"/>
      <c r="AR653" s="90"/>
      <c r="AS653" s="90"/>
      <c r="AT653" s="90"/>
      <c r="AU653" s="90"/>
      <c r="AV653" s="90"/>
      <c r="AW653" s="90"/>
      <c r="AX653" s="199"/>
    </row>
    <row r="654" spans="40:50">
      <c r="AN654" s="90"/>
      <c r="AO654" s="90"/>
      <c r="AP654" s="90"/>
      <c r="AQ654" s="90"/>
      <c r="AR654" s="90"/>
      <c r="AS654" s="90"/>
      <c r="AT654" s="90"/>
      <c r="AU654" s="90"/>
      <c r="AV654" s="90"/>
      <c r="AW654" s="90"/>
      <c r="AX654" s="199"/>
    </row>
    <row r="655" spans="40:50">
      <c r="AN655" s="90"/>
      <c r="AO655" s="90"/>
      <c r="AP655" s="90"/>
      <c r="AQ655" s="90"/>
      <c r="AR655" s="90"/>
      <c r="AS655" s="90"/>
      <c r="AT655" s="90"/>
      <c r="AU655" s="90"/>
      <c r="AV655" s="90"/>
      <c r="AW655" s="90"/>
      <c r="AX655" s="199"/>
    </row>
    <row r="656" spans="40:50">
      <c r="AN656" s="90"/>
      <c r="AO656" s="90"/>
      <c r="AP656" s="90"/>
      <c r="AQ656" s="90"/>
      <c r="AR656" s="90"/>
      <c r="AS656" s="90"/>
      <c r="AT656" s="90"/>
      <c r="AU656" s="90"/>
      <c r="AV656" s="90"/>
      <c r="AW656" s="90"/>
      <c r="AX656" s="199"/>
    </row>
    <row r="657" spans="40:50">
      <c r="AN657" s="90"/>
      <c r="AO657" s="90"/>
      <c r="AP657" s="90"/>
      <c r="AQ657" s="90"/>
      <c r="AR657" s="90"/>
      <c r="AS657" s="90"/>
      <c r="AT657" s="90"/>
      <c r="AU657" s="90"/>
      <c r="AV657" s="90"/>
      <c r="AW657" s="90"/>
      <c r="AX657" s="199"/>
    </row>
    <row r="658" spans="40:50">
      <c r="AN658" s="90"/>
      <c r="AO658" s="90"/>
      <c r="AP658" s="90"/>
      <c r="AQ658" s="90"/>
      <c r="AR658" s="90"/>
      <c r="AS658" s="90"/>
      <c r="AT658" s="90"/>
      <c r="AU658" s="90"/>
      <c r="AV658" s="90"/>
      <c r="AW658" s="90"/>
      <c r="AX658" s="199"/>
    </row>
    <row r="659" spans="40:50">
      <c r="AN659" s="90"/>
      <c r="AO659" s="90"/>
      <c r="AP659" s="90"/>
      <c r="AQ659" s="90"/>
      <c r="AR659" s="90"/>
      <c r="AS659" s="90"/>
      <c r="AT659" s="90"/>
      <c r="AU659" s="90"/>
      <c r="AV659" s="90"/>
      <c r="AW659" s="90"/>
      <c r="AX659" s="199"/>
    </row>
    <row r="660" spans="40:50">
      <c r="AN660" s="90"/>
      <c r="AO660" s="90"/>
      <c r="AP660" s="90"/>
      <c r="AQ660" s="90"/>
      <c r="AR660" s="90"/>
      <c r="AS660" s="90"/>
      <c r="AT660" s="90"/>
      <c r="AU660" s="90"/>
      <c r="AV660" s="90"/>
      <c r="AW660" s="90"/>
      <c r="AX660" s="199"/>
    </row>
    <row r="661" spans="40:50">
      <c r="AN661" s="90"/>
      <c r="AO661" s="90"/>
      <c r="AP661" s="90"/>
      <c r="AQ661" s="90"/>
      <c r="AR661" s="90"/>
      <c r="AS661" s="90"/>
      <c r="AT661" s="90"/>
      <c r="AU661" s="90"/>
      <c r="AV661" s="90"/>
      <c r="AW661" s="90"/>
      <c r="AX661" s="199"/>
    </row>
    <row r="662" spans="40:50">
      <c r="AN662" s="90"/>
      <c r="AO662" s="90"/>
      <c r="AP662" s="90"/>
      <c r="AQ662" s="90"/>
      <c r="AR662" s="90"/>
      <c r="AS662" s="90"/>
      <c r="AT662" s="90"/>
      <c r="AU662" s="90"/>
      <c r="AV662" s="90"/>
      <c r="AW662" s="90"/>
      <c r="AX662" s="199"/>
    </row>
    <row r="663" spans="40:50">
      <c r="AN663" s="90"/>
      <c r="AO663" s="90"/>
      <c r="AP663" s="90"/>
      <c r="AQ663" s="90"/>
      <c r="AR663" s="90"/>
      <c r="AS663" s="90"/>
      <c r="AT663" s="90"/>
      <c r="AU663" s="90"/>
      <c r="AV663" s="90"/>
      <c r="AW663" s="90"/>
      <c r="AX663" s="199"/>
    </row>
    <row r="664" spans="40:50">
      <c r="AN664" s="90"/>
      <c r="AO664" s="90"/>
      <c r="AP664" s="90"/>
      <c r="AQ664" s="90"/>
      <c r="AR664" s="90"/>
      <c r="AS664" s="90"/>
      <c r="AT664" s="90"/>
      <c r="AU664" s="90"/>
      <c r="AV664" s="90"/>
      <c r="AW664" s="90"/>
      <c r="AX664" s="199"/>
    </row>
    <row r="665" spans="40:50">
      <c r="AN665" s="90"/>
      <c r="AO665" s="90"/>
      <c r="AP665" s="90"/>
      <c r="AQ665" s="90"/>
      <c r="AR665" s="90"/>
      <c r="AS665" s="90"/>
      <c r="AT665" s="90"/>
      <c r="AU665" s="90"/>
      <c r="AV665" s="90"/>
      <c r="AW665" s="90"/>
      <c r="AX665" s="199"/>
    </row>
    <row r="666" spans="40:50">
      <c r="AN666" s="90"/>
      <c r="AO666" s="90"/>
      <c r="AP666" s="90"/>
      <c r="AQ666" s="90"/>
      <c r="AR666" s="90"/>
      <c r="AS666" s="90"/>
      <c r="AT666" s="90"/>
      <c r="AU666" s="90"/>
      <c r="AV666" s="90"/>
      <c r="AW666" s="90"/>
      <c r="AX666" s="199"/>
    </row>
    <row r="667" spans="40:50">
      <c r="AN667" s="90"/>
      <c r="AO667" s="90"/>
      <c r="AP667" s="90"/>
      <c r="AQ667" s="90"/>
      <c r="AR667" s="90"/>
      <c r="AS667" s="90"/>
      <c r="AT667" s="90"/>
      <c r="AU667" s="90"/>
      <c r="AV667" s="90"/>
      <c r="AW667" s="90"/>
      <c r="AX667" s="199"/>
    </row>
    <row r="668" spans="40:50">
      <c r="AN668" s="90"/>
      <c r="AO668" s="90"/>
      <c r="AP668" s="90"/>
      <c r="AQ668" s="90"/>
      <c r="AR668" s="90"/>
      <c r="AS668" s="90"/>
      <c r="AT668" s="90"/>
      <c r="AU668" s="90"/>
      <c r="AV668" s="90"/>
      <c r="AW668" s="90"/>
      <c r="AX668" s="199"/>
    </row>
    <row r="669" spans="40:50">
      <c r="AN669" s="90"/>
      <c r="AO669" s="90"/>
      <c r="AP669" s="90"/>
      <c r="AQ669" s="90"/>
      <c r="AR669" s="90"/>
      <c r="AS669" s="90"/>
      <c r="AT669" s="90"/>
      <c r="AU669" s="90"/>
      <c r="AV669" s="90"/>
      <c r="AW669" s="90"/>
      <c r="AX669" s="199"/>
    </row>
    <row r="670" spans="40:50">
      <c r="AN670" s="90"/>
      <c r="AO670" s="90"/>
      <c r="AP670" s="90"/>
      <c r="AQ670" s="90"/>
      <c r="AR670" s="90"/>
      <c r="AS670" s="90"/>
      <c r="AT670" s="90"/>
      <c r="AU670" s="90"/>
      <c r="AV670" s="90"/>
      <c r="AW670" s="90"/>
      <c r="AX670" s="199"/>
    </row>
    <row r="671" spans="40:50">
      <c r="AN671" s="90"/>
      <c r="AO671" s="90"/>
      <c r="AP671" s="90"/>
      <c r="AQ671" s="90"/>
      <c r="AR671" s="90"/>
      <c r="AS671" s="90"/>
      <c r="AT671" s="90"/>
      <c r="AU671" s="90"/>
      <c r="AV671" s="90"/>
      <c r="AW671" s="90"/>
      <c r="AX671" s="199"/>
    </row>
    <row r="672" spans="40:50">
      <c r="AN672" s="90"/>
      <c r="AO672" s="90"/>
      <c r="AP672" s="90"/>
      <c r="AQ672" s="90"/>
      <c r="AR672" s="90"/>
      <c r="AS672" s="90"/>
      <c r="AT672" s="90"/>
      <c r="AU672" s="90"/>
      <c r="AV672" s="90"/>
      <c r="AW672" s="90"/>
      <c r="AX672" s="199"/>
    </row>
    <row r="673" spans="40:50">
      <c r="AN673" s="90"/>
      <c r="AO673" s="90"/>
      <c r="AP673" s="90"/>
      <c r="AQ673" s="90"/>
      <c r="AR673" s="90"/>
      <c r="AS673" s="90"/>
      <c r="AT673" s="90"/>
      <c r="AU673" s="90"/>
      <c r="AV673" s="90"/>
      <c r="AW673" s="90"/>
      <c r="AX673" s="199"/>
    </row>
    <row r="674" spans="40:50">
      <c r="AN674" s="90"/>
      <c r="AO674" s="90"/>
      <c r="AP674" s="90"/>
      <c r="AQ674" s="90"/>
      <c r="AR674" s="90"/>
      <c r="AS674" s="90"/>
      <c r="AT674" s="90"/>
      <c r="AU674" s="90"/>
      <c r="AV674" s="90"/>
      <c r="AW674" s="90"/>
      <c r="AX674" s="199"/>
    </row>
    <row r="675" spans="40:50">
      <c r="AN675" s="90"/>
      <c r="AO675" s="90"/>
      <c r="AP675" s="90"/>
      <c r="AQ675" s="90"/>
      <c r="AR675" s="90"/>
      <c r="AS675" s="90"/>
      <c r="AT675" s="90"/>
      <c r="AU675" s="90"/>
      <c r="AV675" s="90"/>
      <c r="AW675" s="90"/>
      <c r="AX675" s="199"/>
    </row>
    <row r="676" spans="40:50">
      <c r="AN676" s="90"/>
      <c r="AO676" s="90"/>
      <c r="AP676" s="90"/>
      <c r="AQ676" s="90"/>
      <c r="AR676" s="90"/>
      <c r="AS676" s="90"/>
      <c r="AT676" s="90"/>
      <c r="AU676" s="90"/>
      <c r="AV676" s="90"/>
      <c r="AW676" s="90"/>
      <c r="AX676" s="199"/>
    </row>
    <row r="677" spans="40:50">
      <c r="AN677" s="90"/>
      <c r="AO677" s="90"/>
      <c r="AP677" s="90"/>
      <c r="AQ677" s="90"/>
      <c r="AR677" s="90"/>
      <c r="AS677" s="90"/>
      <c r="AT677" s="90"/>
      <c r="AU677" s="90"/>
      <c r="AV677" s="90"/>
      <c r="AW677" s="90"/>
      <c r="AX677" s="199"/>
    </row>
    <row r="678" spans="40:50">
      <c r="AN678" s="90"/>
      <c r="AO678" s="90"/>
      <c r="AP678" s="90"/>
      <c r="AQ678" s="90"/>
      <c r="AR678" s="90"/>
      <c r="AS678" s="90"/>
      <c r="AT678" s="90"/>
      <c r="AU678" s="90"/>
      <c r="AV678" s="90"/>
      <c r="AW678" s="90"/>
      <c r="AX678" s="199"/>
    </row>
    <row r="679" spans="40:50">
      <c r="AN679" s="90"/>
      <c r="AO679" s="90"/>
      <c r="AP679" s="90"/>
      <c r="AQ679" s="90"/>
      <c r="AR679" s="90"/>
      <c r="AS679" s="90"/>
      <c r="AT679" s="90"/>
      <c r="AU679" s="90"/>
      <c r="AV679" s="90"/>
      <c r="AW679" s="90"/>
      <c r="AX679" s="199"/>
    </row>
    <row r="680" spans="40:50">
      <c r="AN680" s="90"/>
      <c r="AO680" s="90"/>
      <c r="AP680" s="90"/>
      <c r="AQ680" s="90"/>
      <c r="AR680" s="90"/>
      <c r="AS680" s="90"/>
      <c r="AT680" s="90"/>
      <c r="AU680" s="90"/>
      <c r="AV680" s="90"/>
      <c r="AW680" s="90"/>
      <c r="AX680" s="199"/>
    </row>
    <row r="681" spans="40:50">
      <c r="AN681" s="90"/>
      <c r="AO681" s="90"/>
      <c r="AP681" s="90"/>
      <c r="AQ681" s="90"/>
      <c r="AR681" s="90"/>
      <c r="AS681" s="90"/>
      <c r="AT681" s="90"/>
      <c r="AU681" s="90"/>
      <c r="AV681" s="90"/>
      <c r="AW681" s="90"/>
      <c r="AX681" s="199"/>
    </row>
    <row r="682" spans="40:50">
      <c r="AN682" s="90"/>
      <c r="AO682" s="90"/>
      <c r="AP682" s="90"/>
      <c r="AQ682" s="90"/>
      <c r="AR682" s="90"/>
      <c r="AS682" s="90"/>
      <c r="AT682" s="90"/>
      <c r="AU682" s="90"/>
      <c r="AV682" s="90"/>
      <c r="AW682" s="90"/>
      <c r="AX682" s="199"/>
    </row>
    <row r="683" spans="40:50">
      <c r="AN683" s="90"/>
      <c r="AO683" s="90"/>
      <c r="AP683" s="90"/>
      <c r="AQ683" s="90"/>
      <c r="AR683" s="90"/>
      <c r="AS683" s="90"/>
      <c r="AT683" s="90"/>
      <c r="AU683" s="90"/>
      <c r="AV683" s="90"/>
      <c r="AW683" s="90"/>
      <c r="AX683" s="199"/>
    </row>
    <row r="684" spans="40:50">
      <c r="AN684" s="90"/>
      <c r="AO684" s="90"/>
      <c r="AP684" s="90"/>
      <c r="AQ684" s="90"/>
      <c r="AR684" s="90"/>
      <c r="AS684" s="90"/>
      <c r="AT684" s="90"/>
      <c r="AU684" s="90"/>
      <c r="AV684" s="90"/>
      <c r="AW684" s="90"/>
      <c r="AX684" s="199"/>
    </row>
    <row r="685" spans="40:50">
      <c r="AN685" s="90"/>
      <c r="AO685" s="90"/>
      <c r="AP685" s="90"/>
      <c r="AQ685" s="90"/>
      <c r="AR685" s="90"/>
      <c r="AS685" s="90"/>
      <c r="AT685" s="90"/>
      <c r="AU685" s="90"/>
      <c r="AV685" s="90"/>
      <c r="AW685" s="90"/>
      <c r="AX685" s="199"/>
    </row>
    <row r="686" spans="40:50">
      <c r="AN686" s="90"/>
      <c r="AO686" s="90"/>
      <c r="AP686" s="90"/>
      <c r="AQ686" s="90"/>
      <c r="AR686" s="90"/>
      <c r="AS686" s="90"/>
      <c r="AT686" s="90"/>
      <c r="AU686" s="90"/>
      <c r="AV686" s="90"/>
      <c r="AW686" s="90"/>
      <c r="AX686" s="199"/>
    </row>
    <row r="687" spans="40:50">
      <c r="AN687" s="90"/>
      <c r="AO687" s="90"/>
      <c r="AP687" s="90"/>
      <c r="AQ687" s="90"/>
      <c r="AR687" s="90"/>
      <c r="AS687" s="90"/>
      <c r="AT687" s="90"/>
      <c r="AU687" s="90"/>
      <c r="AV687" s="90"/>
      <c r="AW687" s="90"/>
      <c r="AX687" s="199"/>
    </row>
    <row r="688" spans="40:50">
      <c r="AN688" s="90"/>
      <c r="AO688" s="90"/>
      <c r="AP688" s="90"/>
      <c r="AQ688" s="90"/>
      <c r="AR688" s="90"/>
      <c r="AS688" s="90"/>
      <c r="AT688" s="90"/>
      <c r="AU688" s="90"/>
      <c r="AV688" s="90"/>
      <c r="AW688" s="90"/>
      <c r="AX688" s="199"/>
    </row>
    <row r="689" spans="40:50">
      <c r="AN689" s="90"/>
      <c r="AO689" s="90"/>
      <c r="AP689" s="90"/>
      <c r="AQ689" s="90"/>
      <c r="AR689" s="90"/>
      <c r="AS689" s="90"/>
      <c r="AT689" s="90"/>
      <c r="AU689" s="90"/>
      <c r="AV689" s="90"/>
      <c r="AW689" s="90"/>
      <c r="AX689" s="199"/>
    </row>
    <row r="690" spans="40:50">
      <c r="AN690" s="90"/>
      <c r="AO690" s="90"/>
      <c r="AP690" s="90"/>
      <c r="AQ690" s="90"/>
      <c r="AR690" s="90"/>
      <c r="AS690" s="90"/>
      <c r="AT690" s="90"/>
      <c r="AU690" s="90"/>
      <c r="AV690" s="90"/>
      <c r="AW690" s="90"/>
      <c r="AX690" s="199"/>
    </row>
    <row r="691" spans="40:50">
      <c r="AN691" s="90"/>
      <c r="AO691" s="90"/>
      <c r="AP691" s="90"/>
      <c r="AQ691" s="90"/>
      <c r="AR691" s="90"/>
      <c r="AS691" s="90"/>
      <c r="AT691" s="90"/>
      <c r="AU691" s="90"/>
      <c r="AV691" s="90"/>
      <c r="AW691" s="90"/>
      <c r="AX691" s="199"/>
    </row>
    <row r="692" spans="40:50">
      <c r="AN692" s="90"/>
      <c r="AO692" s="90"/>
      <c r="AP692" s="90"/>
      <c r="AQ692" s="90"/>
      <c r="AR692" s="90"/>
      <c r="AS692" s="90"/>
      <c r="AT692" s="90"/>
      <c r="AU692" s="90"/>
      <c r="AV692" s="90"/>
      <c r="AW692" s="90"/>
      <c r="AX692" s="199"/>
    </row>
    <row r="693" spans="40:50">
      <c r="AN693" s="90"/>
      <c r="AO693" s="90"/>
      <c r="AP693" s="90"/>
      <c r="AQ693" s="90"/>
      <c r="AR693" s="90"/>
      <c r="AS693" s="90"/>
      <c r="AT693" s="90"/>
      <c r="AU693" s="90"/>
      <c r="AV693" s="90"/>
      <c r="AW693" s="90"/>
      <c r="AX693" s="199"/>
    </row>
    <row r="694" spans="40:50">
      <c r="AN694" s="90"/>
      <c r="AO694" s="90"/>
      <c r="AP694" s="90"/>
      <c r="AQ694" s="90"/>
      <c r="AR694" s="90"/>
      <c r="AS694" s="90"/>
      <c r="AT694" s="90"/>
      <c r="AU694" s="90"/>
      <c r="AV694" s="90"/>
      <c r="AW694" s="90"/>
      <c r="AX694" s="199"/>
    </row>
    <row r="695" spans="40:50">
      <c r="AN695" s="90"/>
      <c r="AO695" s="90"/>
      <c r="AP695" s="90"/>
      <c r="AQ695" s="90"/>
      <c r="AR695" s="90"/>
      <c r="AS695" s="90"/>
      <c r="AT695" s="90"/>
      <c r="AU695" s="90"/>
      <c r="AV695" s="90"/>
      <c r="AW695" s="90"/>
      <c r="AX695" s="199"/>
    </row>
    <row r="696" spans="40:50">
      <c r="AN696" s="90"/>
      <c r="AO696" s="90"/>
      <c r="AP696" s="90"/>
      <c r="AQ696" s="90"/>
      <c r="AR696" s="90"/>
      <c r="AS696" s="90"/>
      <c r="AT696" s="90"/>
      <c r="AU696" s="90"/>
      <c r="AV696" s="90"/>
      <c r="AW696" s="90"/>
      <c r="AX696" s="199"/>
    </row>
    <row r="697" spans="40:50">
      <c r="AN697" s="90"/>
      <c r="AO697" s="90"/>
      <c r="AP697" s="90"/>
      <c r="AQ697" s="90"/>
      <c r="AR697" s="90"/>
      <c r="AS697" s="90"/>
      <c r="AT697" s="90"/>
      <c r="AU697" s="90"/>
      <c r="AV697" s="90"/>
      <c r="AW697" s="90"/>
      <c r="AX697" s="199"/>
    </row>
    <row r="698" spans="40:50">
      <c r="AN698" s="90"/>
      <c r="AO698" s="90"/>
      <c r="AP698" s="90"/>
      <c r="AQ698" s="90"/>
      <c r="AR698" s="90"/>
      <c r="AS698" s="90"/>
      <c r="AT698" s="90"/>
      <c r="AU698" s="90"/>
      <c r="AV698" s="90"/>
      <c r="AW698" s="90"/>
      <c r="AX698" s="199"/>
    </row>
    <row r="699" spans="40:50">
      <c r="AN699" s="90"/>
      <c r="AO699" s="90"/>
      <c r="AP699" s="90"/>
      <c r="AQ699" s="90"/>
      <c r="AR699" s="90"/>
      <c r="AS699" s="90"/>
      <c r="AT699" s="90"/>
      <c r="AU699" s="90"/>
      <c r="AV699" s="90"/>
      <c r="AW699" s="90"/>
      <c r="AX699" s="199"/>
    </row>
    <row r="700" spans="40:50">
      <c r="AN700" s="90"/>
      <c r="AO700" s="90"/>
      <c r="AP700" s="90"/>
      <c r="AQ700" s="90"/>
      <c r="AR700" s="90"/>
      <c r="AS700" s="90"/>
      <c r="AT700" s="90"/>
      <c r="AU700" s="90"/>
      <c r="AV700" s="90"/>
      <c r="AW700" s="90"/>
      <c r="AX700" s="199"/>
    </row>
    <row r="701" spans="40:50">
      <c r="AN701" s="90"/>
      <c r="AO701" s="90"/>
      <c r="AP701" s="90"/>
      <c r="AQ701" s="90"/>
      <c r="AR701" s="90"/>
      <c r="AS701" s="90"/>
      <c r="AT701" s="90"/>
      <c r="AU701" s="90"/>
      <c r="AV701" s="90"/>
      <c r="AW701" s="90"/>
      <c r="AX701" s="199"/>
    </row>
    <row r="702" spans="40:50">
      <c r="AN702" s="90"/>
      <c r="AO702" s="90"/>
      <c r="AP702" s="90"/>
      <c r="AQ702" s="90"/>
      <c r="AR702" s="90"/>
      <c r="AS702" s="90"/>
      <c r="AT702" s="90"/>
      <c r="AU702" s="90"/>
      <c r="AV702" s="90"/>
      <c r="AW702" s="90"/>
      <c r="AX702" s="199"/>
    </row>
    <row r="703" spans="40:50">
      <c r="AN703" s="90"/>
      <c r="AO703" s="90"/>
      <c r="AP703" s="90"/>
      <c r="AQ703" s="90"/>
      <c r="AR703" s="90"/>
      <c r="AS703" s="90"/>
      <c r="AT703" s="90"/>
      <c r="AU703" s="90"/>
      <c r="AV703" s="90"/>
      <c r="AW703" s="90"/>
      <c r="AX703" s="199"/>
    </row>
    <row r="704" spans="40:50">
      <c r="AN704" s="90"/>
      <c r="AO704" s="90"/>
      <c r="AP704" s="90"/>
      <c r="AQ704" s="90"/>
      <c r="AR704" s="90"/>
      <c r="AS704" s="90"/>
      <c r="AT704" s="90"/>
      <c r="AU704" s="90"/>
      <c r="AV704" s="90"/>
      <c r="AW704" s="90"/>
      <c r="AX704" s="199"/>
    </row>
    <row r="705" spans="40:50">
      <c r="AN705" s="90"/>
      <c r="AO705" s="90"/>
      <c r="AP705" s="90"/>
      <c r="AQ705" s="90"/>
      <c r="AR705" s="90"/>
      <c r="AS705" s="90"/>
      <c r="AT705" s="90"/>
      <c r="AU705" s="90"/>
      <c r="AV705" s="90"/>
      <c r="AW705" s="90"/>
      <c r="AX705" s="199"/>
    </row>
    <row r="706" spans="40:50">
      <c r="AN706" s="90"/>
      <c r="AO706" s="90"/>
      <c r="AP706" s="90"/>
      <c r="AQ706" s="90"/>
      <c r="AR706" s="90"/>
      <c r="AS706" s="90"/>
      <c r="AT706" s="90"/>
      <c r="AU706" s="90"/>
      <c r="AV706" s="90"/>
      <c r="AW706" s="90"/>
      <c r="AX706" s="199"/>
    </row>
    <row r="707" spans="40:50">
      <c r="AN707" s="90"/>
      <c r="AO707" s="90"/>
      <c r="AP707" s="90"/>
      <c r="AQ707" s="90"/>
      <c r="AR707" s="90"/>
      <c r="AS707" s="90"/>
      <c r="AT707" s="90"/>
      <c r="AU707" s="90"/>
      <c r="AV707" s="90"/>
      <c r="AW707" s="90"/>
      <c r="AX707" s="199"/>
    </row>
    <row r="708" spans="40:50">
      <c r="AN708" s="90"/>
      <c r="AO708" s="90"/>
      <c r="AP708" s="90"/>
      <c r="AQ708" s="90"/>
      <c r="AR708" s="90"/>
      <c r="AS708" s="90"/>
      <c r="AT708" s="90"/>
      <c r="AU708" s="90"/>
      <c r="AV708" s="90"/>
      <c r="AW708" s="90"/>
      <c r="AX708" s="199"/>
    </row>
    <row r="709" spans="40:50">
      <c r="AN709" s="90"/>
      <c r="AO709" s="90"/>
      <c r="AP709" s="90"/>
      <c r="AQ709" s="90"/>
      <c r="AR709" s="90"/>
      <c r="AS709" s="90"/>
      <c r="AT709" s="90"/>
      <c r="AU709" s="90"/>
      <c r="AV709" s="90"/>
      <c r="AW709" s="90"/>
      <c r="AX709" s="199"/>
    </row>
    <row r="710" spans="40:50">
      <c r="AN710" s="90"/>
      <c r="AO710" s="90"/>
      <c r="AP710" s="90"/>
      <c r="AQ710" s="90"/>
      <c r="AR710" s="90"/>
      <c r="AS710" s="90"/>
      <c r="AT710" s="90"/>
      <c r="AU710" s="90"/>
      <c r="AV710" s="90"/>
      <c r="AW710" s="90"/>
      <c r="AX710" s="199"/>
    </row>
    <row r="711" spans="40:50">
      <c r="AN711" s="90"/>
      <c r="AO711" s="90"/>
      <c r="AP711" s="90"/>
      <c r="AQ711" s="90"/>
      <c r="AR711" s="90"/>
      <c r="AS711" s="90"/>
      <c r="AT711" s="90"/>
      <c r="AU711" s="90"/>
      <c r="AV711" s="90"/>
      <c r="AW711" s="90"/>
      <c r="AX711" s="199"/>
    </row>
    <row r="712" spans="40:50">
      <c r="AN712" s="90"/>
      <c r="AO712" s="90"/>
      <c r="AP712" s="90"/>
      <c r="AQ712" s="90"/>
      <c r="AR712" s="90"/>
      <c r="AS712" s="90"/>
      <c r="AT712" s="90"/>
      <c r="AU712" s="90"/>
      <c r="AV712" s="90"/>
      <c r="AW712" s="90"/>
      <c r="AX712" s="199"/>
    </row>
    <row r="713" spans="40:50">
      <c r="AN713" s="90"/>
      <c r="AO713" s="90"/>
      <c r="AP713" s="90"/>
      <c r="AQ713" s="90"/>
      <c r="AR713" s="90"/>
      <c r="AS713" s="90"/>
      <c r="AT713" s="90"/>
      <c r="AU713" s="90"/>
      <c r="AV713" s="90"/>
      <c r="AW713" s="90"/>
      <c r="AX713" s="199"/>
    </row>
    <row r="714" spans="40:50">
      <c r="AN714" s="90"/>
      <c r="AO714" s="90"/>
      <c r="AP714" s="90"/>
      <c r="AQ714" s="90"/>
      <c r="AR714" s="90"/>
      <c r="AS714" s="90"/>
      <c r="AT714" s="90"/>
      <c r="AU714" s="90"/>
      <c r="AV714" s="90"/>
      <c r="AW714" s="90"/>
      <c r="AX714" s="199"/>
    </row>
    <row r="715" spans="40:50">
      <c r="AN715" s="90"/>
      <c r="AO715" s="90"/>
      <c r="AP715" s="90"/>
      <c r="AQ715" s="90"/>
      <c r="AR715" s="90"/>
      <c r="AS715" s="90"/>
      <c r="AT715" s="90"/>
      <c r="AU715" s="90"/>
      <c r="AV715" s="90"/>
      <c r="AW715" s="90"/>
      <c r="AX715" s="199"/>
    </row>
    <row r="716" spans="40:50">
      <c r="AN716" s="90"/>
      <c r="AO716" s="90"/>
      <c r="AP716" s="90"/>
      <c r="AQ716" s="90"/>
      <c r="AR716" s="90"/>
      <c r="AS716" s="90"/>
      <c r="AT716" s="90"/>
      <c r="AU716" s="90"/>
      <c r="AV716" s="90"/>
      <c r="AW716" s="90"/>
      <c r="AX716" s="199"/>
    </row>
    <row r="717" spans="40:50">
      <c r="AN717" s="90"/>
      <c r="AO717" s="90"/>
      <c r="AP717" s="90"/>
      <c r="AQ717" s="90"/>
      <c r="AR717" s="90"/>
      <c r="AS717" s="90"/>
      <c r="AT717" s="90"/>
      <c r="AU717" s="90"/>
      <c r="AV717" s="90"/>
      <c r="AW717" s="90"/>
      <c r="AX717" s="199"/>
    </row>
    <row r="718" spans="40:50">
      <c r="AN718" s="90"/>
      <c r="AO718" s="90"/>
      <c r="AP718" s="90"/>
      <c r="AQ718" s="90"/>
      <c r="AR718" s="90"/>
      <c r="AS718" s="90"/>
      <c r="AT718" s="90"/>
      <c r="AU718" s="90"/>
      <c r="AV718" s="90"/>
      <c r="AW718" s="90"/>
      <c r="AX718" s="199"/>
    </row>
    <row r="719" spans="40:50">
      <c r="AN719" s="90"/>
      <c r="AO719" s="90"/>
      <c r="AP719" s="90"/>
      <c r="AQ719" s="90"/>
      <c r="AR719" s="90"/>
      <c r="AS719" s="90"/>
      <c r="AT719" s="90"/>
      <c r="AU719" s="90"/>
      <c r="AV719" s="90"/>
      <c r="AW719" s="90"/>
      <c r="AX719" s="199"/>
    </row>
    <row r="720" spans="40:50">
      <c r="AN720" s="90"/>
      <c r="AO720" s="90"/>
      <c r="AP720" s="90"/>
      <c r="AQ720" s="90"/>
      <c r="AR720" s="90"/>
      <c r="AS720" s="90"/>
      <c r="AT720" s="90"/>
      <c r="AU720" s="90"/>
      <c r="AV720" s="90"/>
      <c r="AW720" s="90"/>
      <c r="AX720" s="199"/>
    </row>
    <row r="721" spans="18:50">
      <c r="AN721" s="90"/>
      <c r="AO721" s="90"/>
      <c r="AP721" s="90"/>
      <c r="AQ721" s="90"/>
      <c r="AR721" s="90"/>
      <c r="AS721" s="90"/>
      <c r="AT721" s="90"/>
      <c r="AU721" s="90"/>
      <c r="AV721" s="90"/>
      <c r="AW721" s="90"/>
      <c r="AX721" s="199"/>
    </row>
    <row r="722" spans="18:50">
      <c r="R722" s="202"/>
      <c r="AX722" s="199"/>
    </row>
    <row r="723" spans="18:50">
      <c r="R723" s="202"/>
      <c r="AX723" s="199"/>
    </row>
    <row r="724" spans="18:50">
      <c r="AX724" s="199"/>
    </row>
    <row r="725" spans="18:50">
      <c r="AX725" s="199"/>
    </row>
    <row r="726" spans="18:50">
      <c r="AX726" s="199"/>
    </row>
    <row r="727" spans="18:50">
      <c r="AX727" s="199"/>
    </row>
    <row r="728" spans="18:50">
      <c r="AX728" s="199"/>
    </row>
    <row r="729" spans="18:50">
      <c r="AX729" s="199"/>
    </row>
    <row r="730" spans="18:50">
      <c r="AX730" s="199"/>
    </row>
    <row r="731" spans="18:50">
      <c r="AX731" s="199"/>
    </row>
    <row r="732" spans="18:50">
      <c r="AX732" s="199"/>
    </row>
    <row r="733" spans="18:50">
      <c r="AX733" s="199"/>
    </row>
    <row r="734" spans="18:50">
      <c r="AO734" s="91" t="s">
        <v>1065</v>
      </c>
      <c r="AX734" s="199"/>
    </row>
    <row r="735" spans="18:50">
      <c r="AX735" s="199"/>
    </row>
    <row r="736" spans="18:50">
      <c r="AX736" s="199"/>
    </row>
    <row r="737" spans="50:50">
      <c r="AX737" s="199"/>
    </row>
    <row r="738" spans="50:50">
      <c r="AX738" s="199"/>
    </row>
    <row r="739" spans="50:50">
      <c r="AX739" s="199"/>
    </row>
    <row r="740" spans="50:50">
      <c r="AX740" s="199"/>
    </row>
    <row r="741" spans="50:50">
      <c r="AX741" s="199"/>
    </row>
    <row r="742" spans="50:50">
      <c r="AX742" s="199"/>
    </row>
    <row r="743" spans="50:50">
      <c r="AX743" s="199"/>
    </row>
    <row r="744" spans="50:50">
      <c r="AX744" s="199"/>
    </row>
    <row r="745" spans="50:50">
      <c r="AX745" s="199"/>
    </row>
    <row r="746" spans="50:50">
      <c r="AX746" s="199"/>
    </row>
    <row r="747" spans="50:50">
      <c r="AX747" s="199"/>
    </row>
    <row r="748" spans="50:50">
      <c r="AX748" s="199"/>
    </row>
    <row r="749" spans="50:50">
      <c r="AX749" s="199"/>
    </row>
    <row r="750" spans="50:50">
      <c r="AX750" s="199"/>
    </row>
    <row r="751" spans="50:50">
      <c r="AX751" s="199"/>
    </row>
    <row r="752" spans="50:50">
      <c r="AX752" s="199"/>
    </row>
    <row r="753" spans="50:50">
      <c r="AX753" s="199"/>
    </row>
    <row r="754" spans="50:50">
      <c r="AX754" s="199"/>
    </row>
    <row r="755" spans="50:50">
      <c r="AX755" s="199"/>
    </row>
    <row r="756" spans="50:50">
      <c r="AX756" s="199"/>
    </row>
    <row r="757" spans="50:50">
      <c r="AX757" s="199"/>
    </row>
    <row r="758" spans="50:50">
      <c r="AX758" s="199"/>
    </row>
    <row r="759" spans="50:50">
      <c r="AX759" s="199"/>
    </row>
    <row r="760" spans="50:50">
      <c r="AX760" s="199"/>
    </row>
    <row r="761" spans="50:50">
      <c r="AX761" s="199"/>
    </row>
    <row r="762" spans="50:50">
      <c r="AX762" s="199"/>
    </row>
    <row r="763" spans="50:50">
      <c r="AX763" s="199"/>
    </row>
    <row r="764" spans="50:50">
      <c r="AX764" s="199"/>
    </row>
    <row r="765" spans="50:50">
      <c r="AX765" s="199"/>
    </row>
    <row r="766" spans="50:50">
      <c r="AX766" s="199"/>
    </row>
    <row r="767" spans="50:50">
      <c r="AX767" s="199"/>
    </row>
    <row r="768" spans="50:50">
      <c r="AX768" s="199"/>
    </row>
    <row r="769" spans="50:50">
      <c r="AX769" s="199"/>
    </row>
    <row r="770" spans="50:50">
      <c r="AX770" s="199"/>
    </row>
    <row r="771" spans="50:50">
      <c r="AX771" s="199"/>
    </row>
    <row r="772" spans="50:50">
      <c r="AX772" s="199"/>
    </row>
    <row r="773" spans="50:50">
      <c r="AX773" s="199"/>
    </row>
    <row r="774" spans="50:50">
      <c r="AX774" s="199"/>
    </row>
    <row r="775" spans="50:50">
      <c r="AX775" s="199"/>
    </row>
    <row r="776" spans="50:50">
      <c r="AX776" s="199"/>
    </row>
    <row r="777" spans="50:50">
      <c r="AX777" s="199"/>
    </row>
    <row r="778" spans="50:50">
      <c r="AX778" s="199"/>
    </row>
    <row r="779" spans="50:50">
      <c r="AX779" s="199"/>
    </row>
    <row r="780" spans="50:50">
      <c r="AX780" s="199"/>
    </row>
    <row r="781" spans="50:50">
      <c r="AX781" s="199"/>
    </row>
    <row r="782" spans="50:50">
      <c r="AX782" s="199"/>
    </row>
    <row r="783" spans="50:50">
      <c r="AX783" s="199"/>
    </row>
    <row r="784" spans="50:50">
      <c r="AX784" s="199"/>
    </row>
    <row r="785" spans="50:50">
      <c r="AX785" s="199"/>
    </row>
    <row r="786" spans="50:50">
      <c r="AX786" s="199"/>
    </row>
    <row r="787" spans="50:50">
      <c r="AX787" s="199"/>
    </row>
    <row r="788" spans="50:50">
      <c r="AX788" s="199"/>
    </row>
    <row r="789" spans="50:50">
      <c r="AX789" s="199"/>
    </row>
    <row r="790" spans="50:50">
      <c r="AX790" s="199"/>
    </row>
    <row r="791" spans="50:50">
      <c r="AX791" s="199"/>
    </row>
    <row r="792" spans="50:50">
      <c r="AX792" s="199"/>
    </row>
    <row r="793" spans="50:50">
      <c r="AX793" s="199"/>
    </row>
    <row r="794" spans="50:50">
      <c r="AX794" s="199"/>
    </row>
    <row r="795" spans="50:50">
      <c r="AX795" s="199"/>
    </row>
    <row r="796" spans="50:50">
      <c r="AX796" s="199"/>
    </row>
    <row r="797" spans="50:50">
      <c r="AX797" s="199"/>
    </row>
    <row r="798" spans="50:50">
      <c r="AX798" s="199"/>
    </row>
    <row r="799" spans="50:50">
      <c r="AX799" s="199"/>
    </row>
    <row r="800" spans="50:50">
      <c r="AX800" s="199"/>
    </row>
    <row r="801" spans="50:50">
      <c r="AX801" s="199"/>
    </row>
    <row r="802" spans="50:50">
      <c r="AX802" s="199"/>
    </row>
    <row r="803" spans="50:50">
      <c r="AX803" s="199"/>
    </row>
    <row r="804" spans="50:50">
      <c r="AX804" s="199"/>
    </row>
    <row r="805" spans="50:50">
      <c r="AX805" s="199"/>
    </row>
    <row r="806" spans="50:50">
      <c r="AX806" s="199"/>
    </row>
    <row r="807" spans="50:50">
      <c r="AX807" s="199"/>
    </row>
    <row r="808" spans="50:50">
      <c r="AX808" s="199"/>
    </row>
    <row r="809" spans="50:50">
      <c r="AX809" s="199"/>
    </row>
    <row r="810" spans="50:50">
      <c r="AX810" s="199"/>
    </row>
    <row r="811" spans="50:50">
      <c r="AX811" s="199"/>
    </row>
    <row r="812" spans="50:50">
      <c r="AX812" s="199"/>
    </row>
    <row r="813" spans="50:50">
      <c r="AX813" s="199"/>
    </row>
    <row r="814" spans="50:50">
      <c r="AX814" s="199"/>
    </row>
    <row r="815" spans="50:50">
      <c r="AX815" s="199"/>
    </row>
    <row r="816" spans="50:50">
      <c r="AX816" s="199"/>
    </row>
    <row r="817" spans="50:50">
      <c r="AX817" s="199"/>
    </row>
    <row r="818" spans="50:50">
      <c r="AX818" s="199"/>
    </row>
    <row r="819" spans="50:50">
      <c r="AX819" s="199"/>
    </row>
    <row r="820" spans="50:50">
      <c r="AX820" s="199"/>
    </row>
    <row r="821" spans="50:50">
      <c r="AX821" s="199"/>
    </row>
    <row r="822" spans="50:50">
      <c r="AX822" s="199"/>
    </row>
    <row r="823" spans="50:50">
      <c r="AX823" s="199"/>
    </row>
    <row r="824" spans="50:50">
      <c r="AX824" s="199"/>
    </row>
    <row r="825" spans="50:50">
      <c r="AX825" s="199"/>
    </row>
    <row r="826" spans="50:50">
      <c r="AX826" s="199"/>
    </row>
    <row r="827" spans="50:50">
      <c r="AX827" s="199"/>
    </row>
    <row r="828" spans="50:50">
      <c r="AX828" s="199"/>
    </row>
    <row r="829" spans="50:50">
      <c r="AX829" s="199"/>
    </row>
    <row r="830" spans="50:50">
      <c r="AX830" s="199"/>
    </row>
    <row r="831" spans="50:50">
      <c r="AX831" s="199"/>
    </row>
    <row r="832" spans="50:50">
      <c r="AX832" s="199"/>
    </row>
    <row r="833" spans="50:50">
      <c r="AX833" s="199"/>
    </row>
    <row r="834" spans="50:50">
      <c r="AX834" s="199"/>
    </row>
    <row r="835" spans="50:50">
      <c r="AX835" s="199"/>
    </row>
    <row r="836" spans="50:50">
      <c r="AX836" s="199"/>
    </row>
    <row r="837" spans="50:50">
      <c r="AX837" s="199"/>
    </row>
    <row r="838" spans="50:50">
      <c r="AX838" s="199"/>
    </row>
    <row r="839" spans="50:50">
      <c r="AX839" s="199"/>
    </row>
    <row r="840" spans="50:50">
      <c r="AX840" s="199"/>
    </row>
    <row r="841" spans="50:50">
      <c r="AX841" s="199"/>
    </row>
    <row r="842" spans="50:50">
      <c r="AX842" s="199"/>
    </row>
    <row r="843" spans="50:50">
      <c r="AX843" s="199"/>
    </row>
    <row r="844" spans="50:50">
      <c r="AX844" s="199"/>
    </row>
    <row r="845" spans="50:50">
      <c r="AX845" s="199"/>
    </row>
    <row r="846" spans="50:50">
      <c r="AX846" s="199"/>
    </row>
    <row r="847" spans="50:50">
      <c r="AX847" s="199"/>
    </row>
    <row r="848" spans="50:50">
      <c r="AX848" s="199"/>
    </row>
    <row r="849" spans="50:50">
      <c r="AX849" s="199"/>
    </row>
    <row r="850" spans="50:50">
      <c r="AX850" s="199"/>
    </row>
    <row r="851" spans="50:50">
      <c r="AX851" s="199"/>
    </row>
    <row r="852" spans="50:50">
      <c r="AX852" s="199"/>
    </row>
    <row r="853" spans="50:50">
      <c r="AX853" s="199"/>
    </row>
    <row r="854" spans="50:50">
      <c r="AX854" s="199"/>
    </row>
    <row r="855" spans="50:50">
      <c r="AX855" s="199"/>
    </row>
    <row r="856" spans="50:50">
      <c r="AX856" s="199"/>
    </row>
    <row r="857" spans="50:50">
      <c r="AX857" s="199"/>
    </row>
    <row r="858" spans="50:50">
      <c r="AX858" s="199"/>
    </row>
    <row r="859" spans="50:50">
      <c r="AX859" s="199"/>
    </row>
    <row r="860" spans="50:50">
      <c r="AX860" s="199"/>
    </row>
    <row r="861" spans="50:50">
      <c r="AX861" s="199"/>
    </row>
    <row r="862" spans="50:50">
      <c r="AX862" s="199"/>
    </row>
    <row r="863" spans="50:50">
      <c r="AX863" s="199"/>
    </row>
    <row r="864" spans="50:50">
      <c r="AX864" s="199"/>
    </row>
    <row r="865" spans="50:50">
      <c r="AX865" s="199"/>
    </row>
    <row r="866" spans="50:50">
      <c r="AX866" s="199"/>
    </row>
    <row r="867" spans="50:50">
      <c r="AX867" s="199"/>
    </row>
    <row r="868" spans="50:50">
      <c r="AX868" s="199"/>
    </row>
    <row r="869" spans="50:50">
      <c r="AX869" s="199"/>
    </row>
    <row r="870" spans="50:50">
      <c r="AX870" s="199"/>
    </row>
    <row r="871" spans="50:50">
      <c r="AX871" s="199"/>
    </row>
    <row r="872" spans="50:50">
      <c r="AX872" s="199"/>
    </row>
    <row r="873" spans="50:50">
      <c r="AX873" s="199"/>
    </row>
    <row r="874" spans="50:50">
      <c r="AX874" s="199"/>
    </row>
    <row r="875" spans="50:50">
      <c r="AX875" s="199"/>
    </row>
    <row r="876" spans="50:50">
      <c r="AX876" s="199"/>
    </row>
    <row r="877" spans="50:50">
      <c r="AX877" s="199"/>
    </row>
    <row r="878" spans="50:50">
      <c r="AX878" s="199"/>
    </row>
    <row r="879" spans="50:50">
      <c r="AX879" s="199"/>
    </row>
    <row r="880" spans="50:50">
      <c r="AX880" s="199"/>
    </row>
  </sheetData>
  <autoFilter ref="L1:L721"/>
  <phoneticPr fontId="21" type="noConversion"/>
  <dataValidations count="6">
    <dataValidation type="list" allowBlank="1" showInputMessage="1" showErrorMessage="1" sqref="M433:M701">
      <formula1>$BD$25:$BD$59</formula1>
    </dataValidation>
    <dataValidation type="list" allowBlank="1" showInputMessage="1" showErrorMessage="1" sqref="AR3:AR65536">
      <formula1>"CASCO, Plexus, Alstom, Techbooster"</formula1>
    </dataValidation>
    <dataValidation type="list" allowBlank="1" showInputMessage="1" showErrorMessage="1" sqref="M3:M432">
      <formula1>$BD$25:$BD$36</formula1>
    </dataValidation>
    <dataValidation type="list" allowBlank="1" showInputMessage="1" showErrorMessage="1" sqref="G3:G432">
      <formula1>$BC$20:$BC$22</formula1>
    </dataValidation>
    <dataValidation type="list" allowBlank="1" showInputMessage="1" showErrorMessage="1" sqref="L3:L432">
      <formula1>$BE$25:$BE$36</formula1>
    </dataValidation>
    <dataValidation type="list" allowBlank="1" showInputMessage="1" showErrorMessage="1" sqref="T3:T432">
      <formula1>$BD$5:$BD$16</formula1>
    </dataValidation>
  </dataValidations>
  <pageMargins left="0.75" right="0.75" top="1" bottom="1"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6"/>
  <sheetViews>
    <sheetView workbookViewId="0">
      <pane ySplit="2" topLeftCell="A3" activePane="bottomLeft" state="frozen"/>
      <selection pane="bottomLeft" activeCell="D53" sqref="D53"/>
    </sheetView>
  </sheetViews>
  <sheetFormatPr defaultColWidth="11.42578125" defaultRowHeight="12.75"/>
  <cols>
    <col min="1" max="1" width="27.5703125" customWidth="1"/>
    <col min="2" max="2" width="20.5703125" customWidth="1"/>
    <col min="3" max="3" width="15.28515625" customWidth="1"/>
    <col min="4" max="4" width="15.28515625" style="250" customWidth="1"/>
  </cols>
  <sheetData>
    <row r="1" spans="1:4" ht="13.5" thickBot="1">
      <c r="C1" s="473" t="s">
        <v>381</v>
      </c>
      <c r="D1" s="474"/>
    </row>
    <row r="2" spans="1:4" ht="13.5" thickBot="1">
      <c r="A2" s="28" t="s">
        <v>378</v>
      </c>
      <c r="B2" s="13" t="s">
        <v>382</v>
      </c>
      <c r="C2" s="31" t="s">
        <v>379</v>
      </c>
      <c r="D2" s="32" t="s">
        <v>380</v>
      </c>
    </row>
    <row r="3" spans="1:4" ht="15">
      <c r="A3" s="70" t="s">
        <v>895</v>
      </c>
      <c r="B3" s="70" t="s">
        <v>896</v>
      </c>
      <c r="C3" s="71"/>
      <c r="D3" s="72">
        <v>40325</v>
      </c>
    </row>
    <row r="4" spans="1:4" ht="15">
      <c r="A4" s="70" t="s">
        <v>895</v>
      </c>
      <c r="B4" s="70" t="s">
        <v>897</v>
      </c>
      <c r="C4" s="73"/>
      <c r="D4" s="74"/>
    </row>
    <row r="5" spans="1:4" ht="15">
      <c r="A5" s="70" t="s">
        <v>895</v>
      </c>
      <c r="B5" s="70" t="s">
        <v>898</v>
      </c>
      <c r="C5" s="75">
        <v>40436</v>
      </c>
      <c r="D5" s="76">
        <v>40438</v>
      </c>
    </row>
    <row r="6" spans="1:4" ht="15">
      <c r="A6" s="70" t="s">
        <v>895</v>
      </c>
      <c r="B6" s="70" t="s">
        <v>899</v>
      </c>
      <c r="C6" s="75">
        <v>40317</v>
      </c>
      <c r="D6" s="76">
        <v>40378</v>
      </c>
    </row>
    <row r="7" spans="1:4" ht="15">
      <c r="A7" s="70" t="s">
        <v>895</v>
      </c>
      <c r="B7" s="70" t="s">
        <v>900</v>
      </c>
      <c r="C7" s="75">
        <v>40375</v>
      </c>
      <c r="D7" s="76">
        <v>40394</v>
      </c>
    </row>
    <row r="8" spans="1:4" ht="15">
      <c r="A8" s="70" t="s">
        <v>901</v>
      </c>
      <c r="B8" s="70" t="s">
        <v>897</v>
      </c>
      <c r="C8" s="75">
        <v>40378</v>
      </c>
      <c r="D8" s="76">
        <v>40385</v>
      </c>
    </row>
    <row r="9" spans="1:4" ht="15">
      <c r="A9" s="70" t="s">
        <v>895</v>
      </c>
      <c r="B9" s="70" t="s">
        <v>902</v>
      </c>
      <c r="C9" s="75">
        <v>40376</v>
      </c>
      <c r="D9" s="76">
        <v>40395</v>
      </c>
    </row>
    <row r="10" spans="1:4" ht="15">
      <c r="A10" s="70" t="s">
        <v>901</v>
      </c>
      <c r="B10" s="70" t="s">
        <v>896</v>
      </c>
      <c r="C10" s="75">
        <v>40378</v>
      </c>
      <c r="D10" s="76">
        <v>40389</v>
      </c>
    </row>
    <row r="11" spans="1:4" ht="15">
      <c r="A11" s="70" t="s">
        <v>901</v>
      </c>
      <c r="B11" s="70" t="s">
        <v>898</v>
      </c>
      <c r="C11" s="75">
        <v>40392</v>
      </c>
      <c r="D11" s="76">
        <v>40395</v>
      </c>
    </row>
    <row r="12" spans="1:4" ht="15">
      <c r="A12" s="70" t="s">
        <v>901</v>
      </c>
      <c r="B12" s="70" t="s">
        <v>900</v>
      </c>
      <c r="C12" s="75">
        <v>40392</v>
      </c>
      <c r="D12" s="76">
        <v>40514</v>
      </c>
    </row>
    <row r="13" spans="1:4" ht="15">
      <c r="A13" s="70" t="s">
        <v>533</v>
      </c>
      <c r="B13" s="70" t="s">
        <v>903</v>
      </c>
      <c r="C13" s="75">
        <v>40392</v>
      </c>
      <c r="D13" s="76">
        <v>40407</v>
      </c>
    </row>
    <row r="14" spans="1:4" ht="15">
      <c r="A14" s="70" t="s">
        <v>901</v>
      </c>
      <c r="B14" s="70" t="s">
        <v>899</v>
      </c>
      <c r="C14" s="75">
        <v>40392</v>
      </c>
      <c r="D14" s="76">
        <v>40395</v>
      </c>
    </row>
    <row r="15" spans="1:4" ht="15">
      <c r="A15" s="70" t="s">
        <v>533</v>
      </c>
      <c r="B15" s="70" t="s">
        <v>904</v>
      </c>
      <c r="C15" s="75">
        <v>40392</v>
      </c>
      <c r="D15" s="76">
        <v>40399</v>
      </c>
    </row>
    <row r="16" spans="1:4" ht="15">
      <c r="A16" s="70" t="s">
        <v>901</v>
      </c>
      <c r="B16" s="70" t="s">
        <v>902</v>
      </c>
      <c r="C16" s="75">
        <v>40392</v>
      </c>
      <c r="D16" s="76">
        <v>40414</v>
      </c>
    </row>
    <row r="17" spans="1:4" ht="15">
      <c r="A17" s="70" t="s">
        <v>533</v>
      </c>
      <c r="B17" s="70" t="s">
        <v>493</v>
      </c>
      <c r="C17" s="75">
        <v>40400</v>
      </c>
      <c r="D17" s="76">
        <v>40410</v>
      </c>
    </row>
    <row r="18" spans="1:4" ht="15">
      <c r="A18" s="70" t="s">
        <v>533</v>
      </c>
      <c r="B18" s="70" t="s">
        <v>469</v>
      </c>
      <c r="C18" s="75">
        <v>40400</v>
      </c>
      <c r="D18" s="76">
        <v>40406</v>
      </c>
    </row>
    <row r="19" spans="1:4" ht="15">
      <c r="A19" s="70" t="s">
        <v>901</v>
      </c>
      <c r="B19" s="70" t="s">
        <v>904</v>
      </c>
      <c r="C19" s="75">
        <v>40409</v>
      </c>
      <c r="D19" s="76">
        <v>40414</v>
      </c>
    </row>
    <row r="20" spans="1:4" ht="15">
      <c r="A20" s="70" t="s">
        <v>901</v>
      </c>
      <c r="B20" s="70" t="s">
        <v>903</v>
      </c>
      <c r="C20" s="75">
        <v>40409</v>
      </c>
      <c r="D20" s="76">
        <v>40422</v>
      </c>
    </row>
    <row r="21" spans="1:4" ht="15">
      <c r="A21" s="70" t="s">
        <v>533</v>
      </c>
      <c r="B21" s="70" t="s">
        <v>480</v>
      </c>
      <c r="C21" s="75">
        <v>40410</v>
      </c>
      <c r="D21" s="76">
        <v>40430</v>
      </c>
    </row>
    <row r="22" spans="1:4" ht="15">
      <c r="A22" s="70" t="s">
        <v>901</v>
      </c>
      <c r="B22" s="70" t="s">
        <v>493</v>
      </c>
      <c r="C22" s="75">
        <v>40416</v>
      </c>
      <c r="D22" s="76">
        <v>40436</v>
      </c>
    </row>
    <row r="23" spans="1:4" ht="15">
      <c r="A23" s="70" t="s">
        <v>901</v>
      </c>
      <c r="B23" s="70" t="s">
        <v>469</v>
      </c>
      <c r="C23" s="75">
        <v>40417</v>
      </c>
      <c r="D23" s="76">
        <v>40428</v>
      </c>
    </row>
    <row r="24" spans="1:4" ht="15">
      <c r="A24" s="70" t="s">
        <v>901</v>
      </c>
      <c r="B24" s="70" t="s">
        <v>480</v>
      </c>
      <c r="C24" s="75">
        <v>40427</v>
      </c>
      <c r="D24" s="76">
        <v>40431</v>
      </c>
    </row>
    <row r="25" spans="1:4" ht="15">
      <c r="A25" s="70" t="s">
        <v>533</v>
      </c>
      <c r="B25" s="70" t="s">
        <v>671</v>
      </c>
      <c r="C25" s="75">
        <v>40427</v>
      </c>
      <c r="D25" s="76">
        <v>40431</v>
      </c>
    </row>
    <row r="26" spans="1:4" ht="15">
      <c r="A26" s="70" t="s">
        <v>533</v>
      </c>
      <c r="B26" s="70" t="s">
        <v>672</v>
      </c>
      <c r="C26" s="75">
        <v>40434</v>
      </c>
      <c r="D26" s="76">
        <v>40437</v>
      </c>
    </row>
    <row r="27" spans="1:4" ht="15">
      <c r="A27" s="70" t="s">
        <v>533</v>
      </c>
      <c r="B27" s="70" t="s">
        <v>673</v>
      </c>
      <c r="C27" s="75">
        <v>40435</v>
      </c>
      <c r="D27" s="76">
        <v>40448</v>
      </c>
    </row>
    <row r="28" spans="1:4" ht="15">
      <c r="A28" s="70" t="s">
        <v>901</v>
      </c>
      <c r="B28" s="70" t="s">
        <v>671</v>
      </c>
      <c r="C28" s="75">
        <v>40435</v>
      </c>
      <c r="D28" s="76">
        <v>40446</v>
      </c>
    </row>
    <row r="29" spans="1:4" ht="15">
      <c r="A29" s="70" t="s">
        <v>901</v>
      </c>
      <c r="B29" s="70" t="s">
        <v>672</v>
      </c>
      <c r="C29" s="75">
        <v>40437</v>
      </c>
      <c r="D29" s="76">
        <v>40449</v>
      </c>
    </row>
    <row r="30" spans="1:4" ht="15">
      <c r="A30" s="70" t="s">
        <v>533</v>
      </c>
      <c r="B30" s="70" t="s">
        <v>905</v>
      </c>
      <c r="C30" s="75">
        <v>40440</v>
      </c>
      <c r="D30" s="247">
        <v>40448</v>
      </c>
    </row>
    <row r="31" spans="1:4" ht="15">
      <c r="A31" s="70" t="s">
        <v>906</v>
      </c>
      <c r="B31" s="70" t="s">
        <v>907</v>
      </c>
      <c r="C31" s="248">
        <v>40438</v>
      </c>
      <c r="D31" s="76">
        <v>40448</v>
      </c>
    </row>
    <row r="32" spans="1:4" ht="15">
      <c r="A32" s="70" t="s">
        <v>533</v>
      </c>
      <c r="B32" s="70" t="s">
        <v>908</v>
      </c>
      <c r="C32" s="75">
        <v>40463</v>
      </c>
      <c r="D32" s="247">
        <v>40466</v>
      </c>
    </row>
    <row r="33" spans="1:4" ht="15">
      <c r="A33" s="70" t="s">
        <v>533</v>
      </c>
      <c r="B33" s="70" t="s">
        <v>909</v>
      </c>
      <c r="C33" s="75">
        <v>40464</v>
      </c>
      <c r="D33" s="247">
        <v>40469</v>
      </c>
    </row>
    <row r="34" spans="1:4" ht="15">
      <c r="A34" s="70" t="s">
        <v>533</v>
      </c>
      <c r="B34" s="70" t="s">
        <v>910</v>
      </c>
      <c r="C34" s="75">
        <v>40466</v>
      </c>
      <c r="D34" s="247">
        <v>40479</v>
      </c>
    </row>
    <row r="35" spans="1:4" ht="15">
      <c r="A35" s="70" t="s">
        <v>906</v>
      </c>
      <c r="B35" s="70" t="s">
        <v>905</v>
      </c>
      <c r="C35" s="75">
        <v>40472</v>
      </c>
      <c r="D35" s="247">
        <v>40479</v>
      </c>
    </row>
    <row r="36" spans="1:4" ht="15">
      <c r="A36" s="70" t="s">
        <v>906</v>
      </c>
      <c r="B36" s="70" t="s">
        <v>908</v>
      </c>
      <c r="C36" s="75">
        <v>40472</v>
      </c>
      <c r="D36" s="247">
        <v>40511</v>
      </c>
    </row>
    <row r="37" spans="1:4" ht="15">
      <c r="A37" s="70" t="s">
        <v>906</v>
      </c>
      <c r="B37" s="70" t="s">
        <v>920</v>
      </c>
      <c r="C37" s="75">
        <v>40485</v>
      </c>
      <c r="D37" s="76">
        <v>40490</v>
      </c>
    </row>
    <row r="38" spans="1:4" ht="15">
      <c r="A38" s="70" t="s">
        <v>906</v>
      </c>
      <c r="B38" s="70" t="s">
        <v>850</v>
      </c>
      <c r="C38" s="75">
        <v>40487</v>
      </c>
      <c r="D38" s="76">
        <v>40492</v>
      </c>
    </row>
    <row r="39" spans="1:4" ht="15">
      <c r="A39" s="70" t="s">
        <v>906</v>
      </c>
      <c r="B39" s="70" t="s">
        <v>910</v>
      </c>
      <c r="C39" s="75">
        <v>40486</v>
      </c>
      <c r="D39" s="76">
        <v>40492</v>
      </c>
    </row>
    <row r="40" spans="1:4" ht="15">
      <c r="A40" s="70" t="s">
        <v>906</v>
      </c>
      <c r="B40" s="70" t="s">
        <v>937</v>
      </c>
      <c r="C40" s="75">
        <v>40485</v>
      </c>
      <c r="D40" s="76">
        <v>40515</v>
      </c>
    </row>
    <row r="41" spans="1:4" ht="15">
      <c r="A41" s="70" t="s">
        <v>533</v>
      </c>
      <c r="B41" s="70" t="s">
        <v>937</v>
      </c>
      <c r="C41" s="75">
        <v>40508</v>
      </c>
      <c r="D41" s="76">
        <v>40511</v>
      </c>
    </row>
    <row r="42" spans="1:4" ht="15">
      <c r="A42" s="70" t="s">
        <v>533</v>
      </c>
      <c r="B42" s="70" t="s">
        <v>920</v>
      </c>
      <c r="C42" s="75">
        <v>40511</v>
      </c>
      <c r="D42" s="76">
        <v>40514</v>
      </c>
    </row>
    <row r="43" spans="1:4" ht="15">
      <c r="A43" s="70" t="s">
        <v>533</v>
      </c>
      <c r="B43" s="70" t="s">
        <v>985</v>
      </c>
      <c r="C43" s="75">
        <v>40520</v>
      </c>
      <c r="D43" s="76">
        <v>40528</v>
      </c>
    </row>
    <row r="44" spans="1:4" ht="15">
      <c r="A44" s="70" t="s">
        <v>533</v>
      </c>
      <c r="B44" s="70" t="s">
        <v>998</v>
      </c>
      <c r="C44" s="75">
        <v>40522</v>
      </c>
      <c r="D44" s="76">
        <v>40534</v>
      </c>
    </row>
    <row r="45" spans="1:4" ht="15">
      <c r="A45" s="70" t="s">
        <v>533</v>
      </c>
      <c r="B45" s="70" t="s">
        <v>1007</v>
      </c>
      <c r="C45" s="75">
        <v>40534</v>
      </c>
      <c r="D45" s="76">
        <v>40536</v>
      </c>
    </row>
    <row r="46" spans="1:4" ht="15">
      <c r="A46" s="70" t="s">
        <v>533</v>
      </c>
      <c r="B46" s="70" t="s">
        <v>1008</v>
      </c>
      <c r="C46" s="75">
        <v>40535</v>
      </c>
      <c r="D46" s="76">
        <v>40539</v>
      </c>
    </row>
    <row r="47" spans="1:4" ht="15">
      <c r="A47" s="70" t="s">
        <v>533</v>
      </c>
      <c r="B47" s="70" t="s">
        <v>42</v>
      </c>
      <c r="C47" s="75">
        <v>40548</v>
      </c>
      <c r="D47" s="76">
        <v>40550</v>
      </c>
    </row>
    <row r="48" spans="1:4" ht="15">
      <c r="A48" s="70" t="s">
        <v>906</v>
      </c>
      <c r="B48" s="70" t="s">
        <v>986</v>
      </c>
      <c r="C48" s="75">
        <v>40549</v>
      </c>
      <c r="D48" s="76">
        <v>40555</v>
      </c>
    </row>
    <row r="49" spans="1:4" ht="15">
      <c r="A49" s="70" t="s">
        <v>906</v>
      </c>
      <c r="B49" s="70" t="s">
        <v>54</v>
      </c>
      <c r="C49" s="75">
        <v>40549</v>
      </c>
      <c r="D49" s="76">
        <v>40555</v>
      </c>
    </row>
    <row r="50" spans="1:4" ht="15">
      <c r="A50" s="70" t="s">
        <v>906</v>
      </c>
      <c r="B50" s="70" t="s">
        <v>1008</v>
      </c>
      <c r="C50" s="75">
        <v>40556</v>
      </c>
      <c r="D50" s="76">
        <v>40563</v>
      </c>
    </row>
    <row r="51" spans="1:4" ht="15">
      <c r="A51" s="70" t="s">
        <v>906</v>
      </c>
      <c r="B51" s="70" t="s">
        <v>1007</v>
      </c>
      <c r="C51" s="75">
        <v>40557</v>
      </c>
      <c r="D51" s="76">
        <v>40569</v>
      </c>
    </row>
    <row r="52" spans="1:4" ht="15">
      <c r="A52" s="70" t="s">
        <v>533</v>
      </c>
      <c r="B52" s="70" t="s">
        <v>55</v>
      </c>
      <c r="C52" s="75">
        <v>40588</v>
      </c>
      <c r="D52" s="74"/>
    </row>
    <row r="53" spans="1:4" ht="15">
      <c r="A53" s="70" t="s">
        <v>533</v>
      </c>
      <c r="B53" s="70" t="s">
        <v>60</v>
      </c>
      <c r="C53" s="75">
        <v>40588</v>
      </c>
      <c r="D53" s="74"/>
    </row>
    <row r="54" spans="1:4">
      <c r="A54" s="4"/>
      <c r="B54" s="35"/>
      <c r="C54" s="4"/>
      <c r="D54" s="74"/>
    </row>
    <row r="55" spans="1:4">
      <c r="A55" s="4"/>
      <c r="B55" s="35"/>
      <c r="C55" s="4"/>
      <c r="D55" s="74"/>
    </row>
    <row r="56" spans="1:4">
      <c r="A56" s="4"/>
      <c r="B56" s="35"/>
      <c r="C56" s="4"/>
      <c r="D56" s="74"/>
    </row>
    <row r="57" spans="1:4">
      <c r="A57" s="4"/>
      <c r="B57" s="35"/>
      <c r="C57" s="4"/>
      <c r="D57" s="74"/>
    </row>
    <row r="58" spans="1:4">
      <c r="A58" s="4"/>
      <c r="B58" s="35"/>
      <c r="C58" s="4"/>
      <c r="D58" s="74"/>
    </row>
    <row r="59" spans="1:4">
      <c r="A59" s="4"/>
      <c r="B59" s="35"/>
      <c r="C59" s="4"/>
      <c r="D59" s="74"/>
    </row>
    <row r="60" spans="1:4">
      <c r="A60" s="4"/>
      <c r="B60" s="35"/>
      <c r="C60" s="4"/>
      <c r="D60" s="74"/>
    </row>
    <row r="61" spans="1:4">
      <c r="A61" s="4"/>
      <c r="B61" s="35"/>
      <c r="C61" s="4"/>
      <c r="D61" s="74"/>
    </row>
    <row r="62" spans="1:4">
      <c r="A62" s="4"/>
      <c r="B62" s="35"/>
      <c r="C62" s="4"/>
      <c r="D62" s="74"/>
    </row>
    <row r="63" spans="1:4">
      <c r="A63" s="4"/>
      <c r="B63" s="35"/>
      <c r="C63" s="4"/>
      <c r="D63" s="74"/>
    </row>
    <row r="64" spans="1:4">
      <c r="A64" s="4"/>
      <c r="B64" s="35"/>
      <c r="C64" s="4"/>
      <c r="D64" s="74"/>
    </row>
    <row r="65" spans="1:4">
      <c r="A65" s="4"/>
      <c r="B65" s="35"/>
      <c r="C65" s="4"/>
      <c r="D65" s="74"/>
    </row>
    <row r="66" spans="1:4">
      <c r="A66" s="4"/>
      <c r="B66" s="35"/>
      <c r="C66" s="4"/>
      <c r="D66" s="74"/>
    </row>
    <row r="67" spans="1:4">
      <c r="A67" s="4"/>
      <c r="B67" s="35"/>
      <c r="C67" s="4"/>
      <c r="D67" s="74"/>
    </row>
    <row r="68" spans="1:4">
      <c r="A68" s="4"/>
      <c r="B68" s="35"/>
      <c r="C68" s="4"/>
      <c r="D68" s="74"/>
    </row>
    <row r="69" spans="1:4">
      <c r="A69" s="4"/>
      <c r="B69" s="35"/>
      <c r="C69" s="4"/>
      <c r="D69" s="74"/>
    </row>
    <row r="70" spans="1:4">
      <c r="A70" s="4"/>
      <c r="B70" s="35"/>
      <c r="C70" s="4"/>
      <c r="D70" s="74"/>
    </row>
    <row r="71" spans="1:4">
      <c r="A71" s="4"/>
      <c r="B71" s="35"/>
      <c r="C71" s="4"/>
      <c r="D71" s="74"/>
    </row>
    <row r="72" spans="1:4">
      <c r="A72" s="4"/>
      <c r="B72" s="35"/>
      <c r="C72" s="4"/>
      <c r="D72" s="74"/>
    </row>
    <row r="73" spans="1:4">
      <c r="A73" s="4"/>
      <c r="B73" s="35"/>
      <c r="C73" s="4"/>
      <c r="D73" s="74"/>
    </row>
    <row r="74" spans="1:4">
      <c r="A74" s="4"/>
      <c r="B74" s="35"/>
      <c r="C74" s="4"/>
      <c r="D74" s="74"/>
    </row>
    <row r="75" spans="1:4">
      <c r="A75" s="4"/>
      <c r="B75" s="35"/>
      <c r="C75" s="4"/>
      <c r="D75" s="74"/>
    </row>
    <row r="76" spans="1:4">
      <c r="A76" s="4"/>
      <c r="B76" s="35"/>
      <c r="C76" s="4"/>
      <c r="D76" s="74"/>
    </row>
    <row r="77" spans="1:4">
      <c r="A77" s="4"/>
      <c r="B77" s="35"/>
      <c r="C77" s="4"/>
      <c r="D77" s="74"/>
    </row>
    <row r="78" spans="1:4">
      <c r="A78" s="4"/>
      <c r="B78" s="35"/>
      <c r="C78" s="4"/>
      <c r="D78" s="74"/>
    </row>
    <row r="79" spans="1:4">
      <c r="A79" s="4"/>
      <c r="B79" s="35"/>
      <c r="C79" s="4"/>
      <c r="D79" s="74"/>
    </row>
    <row r="80" spans="1:4">
      <c r="A80" s="4"/>
      <c r="B80" s="35"/>
      <c r="C80" s="4"/>
      <c r="D80" s="74"/>
    </row>
    <row r="81" spans="1:4">
      <c r="A81" s="4"/>
      <c r="B81" s="35"/>
      <c r="C81" s="4"/>
      <c r="D81" s="74"/>
    </row>
    <row r="82" spans="1:4">
      <c r="A82" s="4"/>
      <c r="B82" s="35"/>
      <c r="C82" s="4"/>
      <c r="D82" s="74"/>
    </row>
    <row r="83" spans="1:4">
      <c r="A83" s="4"/>
      <c r="B83" s="35"/>
      <c r="C83" s="4"/>
      <c r="D83" s="74"/>
    </row>
    <row r="84" spans="1:4">
      <c r="A84" s="4"/>
      <c r="B84" s="35"/>
      <c r="C84" s="4"/>
      <c r="D84" s="74"/>
    </row>
    <row r="85" spans="1:4">
      <c r="A85" s="4"/>
      <c r="B85" s="35"/>
      <c r="C85" s="4"/>
      <c r="D85" s="74"/>
    </row>
    <row r="86" spans="1:4">
      <c r="A86" s="4"/>
      <c r="B86" s="35"/>
      <c r="C86" s="4"/>
      <c r="D86" s="74"/>
    </row>
    <row r="87" spans="1:4">
      <c r="A87" s="4"/>
      <c r="B87" s="35"/>
      <c r="C87" s="4"/>
      <c r="D87" s="74"/>
    </row>
    <row r="88" spans="1:4">
      <c r="A88" s="4"/>
      <c r="B88" s="35"/>
      <c r="C88" s="4"/>
      <c r="D88" s="74"/>
    </row>
    <row r="89" spans="1:4">
      <c r="A89" s="4"/>
      <c r="B89" s="35"/>
      <c r="C89" s="4"/>
      <c r="D89" s="74"/>
    </row>
    <row r="90" spans="1:4">
      <c r="A90" s="4"/>
      <c r="B90" s="35"/>
      <c r="C90" s="4"/>
      <c r="D90" s="74"/>
    </row>
    <row r="91" spans="1:4">
      <c r="A91" s="4"/>
      <c r="B91" s="35"/>
      <c r="C91" s="4"/>
      <c r="D91" s="74"/>
    </row>
    <row r="92" spans="1:4">
      <c r="A92" s="4"/>
      <c r="B92" s="35"/>
      <c r="C92" s="4"/>
      <c r="D92" s="74"/>
    </row>
    <row r="93" spans="1:4">
      <c r="A93" s="4"/>
      <c r="B93" s="35"/>
      <c r="C93" s="4"/>
      <c r="D93" s="74"/>
    </row>
    <row r="94" spans="1:4">
      <c r="A94" s="4"/>
      <c r="B94" s="35"/>
      <c r="C94" s="4"/>
      <c r="D94" s="74"/>
    </row>
    <row r="95" spans="1:4">
      <c r="A95" s="4"/>
      <c r="B95" s="35"/>
      <c r="C95" s="4"/>
      <c r="D95" s="74"/>
    </row>
    <row r="96" spans="1:4" ht="13.5" thickBot="1">
      <c r="A96" s="6"/>
      <c r="B96" s="36"/>
      <c r="C96" s="6"/>
      <c r="D96" s="249"/>
    </row>
  </sheetData>
  <mergeCells count="1">
    <mergeCell ref="C1:D1"/>
  </mergeCells>
  <phoneticPr fontId="0" type="noConversion"/>
  <pageMargins left="0.75" right="0.75" top="1" bottom="1" header="0.4921259845" footer="0.4921259845"/>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opLeftCell="A28" zoomScale="85" workbookViewId="0">
      <selection activeCell="H24" sqref="H24:J36"/>
    </sheetView>
  </sheetViews>
  <sheetFormatPr defaultColWidth="11.42578125" defaultRowHeight="12.75"/>
  <cols>
    <col min="1" max="1" width="30.85546875" customWidth="1"/>
    <col min="2" max="2" width="8.42578125" bestFit="1" customWidth="1"/>
    <col min="3" max="3" width="31.42578125" bestFit="1" customWidth="1"/>
    <col min="4" max="4" width="13.28515625" bestFit="1" customWidth="1"/>
    <col min="5" max="5" width="11.42578125" customWidth="1"/>
    <col min="6" max="6" width="52.140625" bestFit="1" customWidth="1"/>
    <col min="7" max="8" width="11.42578125" customWidth="1"/>
    <col min="9" max="9" width="37.85546875" bestFit="1" customWidth="1"/>
    <col min="10" max="10" width="46" bestFit="1" customWidth="1"/>
  </cols>
  <sheetData>
    <row r="1" spans="1:6" s="23" customFormat="1">
      <c r="A1" s="23" t="s">
        <v>374</v>
      </c>
      <c r="C1" s="23" t="s">
        <v>375</v>
      </c>
    </row>
    <row r="2" spans="1:6" ht="13.5" thickBot="1"/>
    <row r="3" spans="1:6" ht="13.5" thickBot="1">
      <c r="A3" s="11" t="s">
        <v>384</v>
      </c>
      <c r="B3" s="58" t="s">
        <v>394</v>
      </c>
      <c r="C3" s="11" t="s">
        <v>194</v>
      </c>
      <c r="D3" s="12" t="s">
        <v>195</v>
      </c>
      <c r="E3" s="12" t="s">
        <v>160</v>
      </c>
      <c r="F3" s="13" t="s">
        <v>201</v>
      </c>
    </row>
    <row r="4" spans="1:6">
      <c r="A4" s="52" t="s">
        <v>78</v>
      </c>
      <c r="B4" s="59" t="s">
        <v>126</v>
      </c>
      <c r="C4" s="55" t="s">
        <v>196</v>
      </c>
      <c r="D4" s="9" t="s">
        <v>159</v>
      </c>
      <c r="E4" s="9" t="s">
        <v>197</v>
      </c>
      <c r="F4" s="10" t="s">
        <v>206</v>
      </c>
    </row>
    <row r="5" spans="1:6">
      <c r="A5" s="53" t="s">
        <v>79</v>
      </c>
      <c r="B5" s="60" t="s">
        <v>136</v>
      </c>
      <c r="C5" s="56" t="s">
        <v>157</v>
      </c>
      <c r="D5" s="3" t="s">
        <v>158</v>
      </c>
      <c r="E5" s="3" t="s">
        <v>174</v>
      </c>
      <c r="F5" s="5"/>
    </row>
    <row r="6" spans="1:6">
      <c r="A6" s="53" t="s">
        <v>80</v>
      </c>
      <c r="B6" s="60" t="s">
        <v>395</v>
      </c>
      <c r="C6" s="56" t="s">
        <v>161</v>
      </c>
      <c r="D6" s="3" t="s">
        <v>163</v>
      </c>
      <c r="E6" s="3" t="s">
        <v>197</v>
      </c>
      <c r="F6" s="5" t="s">
        <v>198</v>
      </c>
    </row>
    <row r="7" spans="1:6">
      <c r="A7" s="53" t="s">
        <v>81</v>
      </c>
      <c r="B7" s="60" t="s">
        <v>396</v>
      </c>
      <c r="C7" s="56" t="s">
        <v>162</v>
      </c>
      <c r="D7" s="3" t="s">
        <v>163</v>
      </c>
      <c r="E7" s="3" t="s">
        <v>197</v>
      </c>
      <c r="F7" s="5" t="s">
        <v>199</v>
      </c>
    </row>
    <row r="8" spans="1:6">
      <c r="A8" s="53" t="s">
        <v>82</v>
      </c>
      <c r="B8" s="60" t="s">
        <v>147</v>
      </c>
      <c r="C8" s="56" t="s">
        <v>164</v>
      </c>
      <c r="D8" s="3" t="s">
        <v>200</v>
      </c>
      <c r="E8" s="3" t="s">
        <v>197</v>
      </c>
      <c r="F8" s="5" t="s">
        <v>202</v>
      </c>
    </row>
    <row r="9" spans="1:6">
      <c r="A9" s="53" t="s">
        <v>83</v>
      </c>
      <c r="B9" s="60" t="s">
        <v>397</v>
      </c>
      <c r="C9" s="56" t="s">
        <v>166</v>
      </c>
      <c r="D9" s="3" t="s">
        <v>203</v>
      </c>
      <c r="E9" s="3" t="s">
        <v>197</v>
      </c>
      <c r="F9" s="5" t="s">
        <v>372</v>
      </c>
    </row>
    <row r="10" spans="1:6">
      <c r="A10" s="53" t="s">
        <v>84</v>
      </c>
      <c r="B10" s="60" t="s">
        <v>141</v>
      </c>
      <c r="C10" s="56" t="s">
        <v>165</v>
      </c>
      <c r="D10" s="3" t="s">
        <v>191</v>
      </c>
      <c r="E10" s="3" t="s">
        <v>174</v>
      </c>
      <c r="F10" s="5"/>
    </row>
    <row r="11" spans="1:6">
      <c r="A11" s="53" t="s">
        <v>85</v>
      </c>
      <c r="B11" s="60" t="s">
        <v>398</v>
      </c>
      <c r="C11" s="56" t="s">
        <v>165</v>
      </c>
      <c r="D11" s="3" t="s">
        <v>191</v>
      </c>
      <c r="E11" s="3" t="s">
        <v>174</v>
      </c>
      <c r="F11" s="5"/>
    </row>
    <row r="12" spans="1:6">
      <c r="A12" s="53" t="s">
        <v>86</v>
      </c>
      <c r="B12" s="60" t="s">
        <v>399</v>
      </c>
      <c r="C12" s="56" t="s">
        <v>167</v>
      </c>
      <c r="D12" s="3" t="s">
        <v>159</v>
      </c>
      <c r="E12" s="3" t="s">
        <v>197</v>
      </c>
      <c r="F12" s="5" t="s">
        <v>207</v>
      </c>
    </row>
    <row r="13" spans="1:6">
      <c r="A13" s="53" t="s">
        <v>87</v>
      </c>
      <c r="B13" s="60" t="s">
        <v>400</v>
      </c>
      <c r="C13" s="56" t="s">
        <v>168</v>
      </c>
      <c r="D13" s="3" t="s">
        <v>204</v>
      </c>
      <c r="E13" s="3" t="s">
        <v>197</v>
      </c>
      <c r="F13" s="5" t="s">
        <v>207</v>
      </c>
    </row>
    <row r="14" spans="1:6">
      <c r="A14" s="53" t="s">
        <v>88</v>
      </c>
      <c r="B14" s="60" t="s">
        <v>401</v>
      </c>
      <c r="C14" s="56" t="s">
        <v>169</v>
      </c>
      <c r="D14" s="3" t="s">
        <v>203</v>
      </c>
      <c r="E14" s="3" t="s">
        <v>197</v>
      </c>
      <c r="F14" s="5" t="s">
        <v>373</v>
      </c>
    </row>
    <row r="15" spans="1:6">
      <c r="A15" s="53" t="s">
        <v>89</v>
      </c>
      <c r="B15" s="60" t="s">
        <v>402</v>
      </c>
      <c r="C15" s="56" t="s">
        <v>170</v>
      </c>
      <c r="D15" s="3" t="s">
        <v>203</v>
      </c>
      <c r="E15" s="3" t="s">
        <v>197</v>
      </c>
      <c r="F15" s="5" t="s">
        <v>371</v>
      </c>
    </row>
    <row r="16" spans="1:6">
      <c r="A16" s="53" t="s">
        <v>90</v>
      </c>
      <c r="B16" s="60" t="s">
        <v>123</v>
      </c>
      <c r="C16" s="56" t="s">
        <v>165</v>
      </c>
      <c r="D16" s="3" t="s">
        <v>191</v>
      </c>
      <c r="E16" s="3" t="s">
        <v>174</v>
      </c>
      <c r="F16" s="5"/>
    </row>
    <row r="17" spans="1:10">
      <c r="A17" s="53" t="s">
        <v>91</v>
      </c>
      <c r="B17" s="60" t="s">
        <v>130</v>
      </c>
      <c r="C17" s="56" t="s">
        <v>171</v>
      </c>
      <c r="D17" s="3" t="s">
        <v>159</v>
      </c>
      <c r="E17" s="3" t="s">
        <v>197</v>
      </c>
      <c r="F17" s="5" t="s">
        <v>207</v>
      </c>
    </row>
    <row r="18" spans="1:10">
      <c r="A18" s="53" t="s">
        <v>92</v>
      </c>
      <c r="B18" s="60" t="s">
        <v>116</v>
      </c>
      <c r="C18" s="56" t="s">
        <v>172</v>
      </c>
      <c r="D18" s="3" t="s">
        <v>204</v>
      </c>
      <c r="E18" s="3" t="s">
        <v>197</v>
      </c>
      <c r="F18" s="5" t="s">
        <v>207</v>
      </c>
    </row>
    <row r="19" spans="1:10">
      <c r="A19" s="53" t="s">
        <v>93</v>
      </c>
      <c r="B19" s="60" t="s">
        <v>403</v>
      </c>
      <c r="C19" s="56" t="s">
        <v>173</v>
      </c>
      <c r="D19" s="3" t="s">
        <v>191</v>
      </c>
      <c r="E19" s="3" t="s">
        <v>174</v>
      </c>
      <c r="F19" s="5"/>
    </row>
    <row r="20" spans="1:10">
      <c r="A20" s="53" t="s">
        <v>94</v>
      </c>
      <c r="B20" s="60" t="s">
        <v>404</v>
      </c>
      <c r="C20" s="56" t="s">
        <v>175</v>
      </c>
      <c r="D20" s="3" t="s">
        <v>200</v>
      </c>
      <c r="E20" s="3" t="s">
        <v>197</v>
      </c>
      <c r="F20" s="5" t="s">
        <v>205</v>
      </c>
    </row>
    <row r="21" spans="1:10">
      <c r="A21" s="53" t="s">
        <v>95</v>
      </c>
      <c r="B21" s="60" t="s">
        <v>405</v>
      </c>
      <c r="C21" s="56" t="s">
        <v>176</v>
      </c>
      <c r="D21" s="3" t="s">
        <v>200</v>
      </c>
      <c r="E21" s="3" t="s">
        <v>197</v>
      </c>
      <c r="F21" s="5" t="s">
        <v>205</v>
      </c>
    </row>
    <row r="22" spans="1:10">
      <c r="A22" s="53" t="s">
        <v>96</v>
      </c>
      <c r="B22" s="60" t="s">
        <v>124</v>
      </c>
      <c r="C22" s="56" t="s">
        <v>177</v>
      </c>
      <c r="D22" s="3" t="s">
        <v>203</v>
      </c>
      <c r="E22" s="3" t="s">
        <v>197</v>
      </c>
      <c r="F22" s="5" t="s">
        <v>231</v>
      </c>
      <c r="H22" s="23" t="s">
        <v>230</v>
      </c>
    </row>
    <row r="23" spans="1:10" ht="13.5" thickBot="1">
      <c r="A23" s="53" t="s">
        <v>97</v>
      </c>
      <c r="B23" s="60" t="s">
        <v>406</v>
      </c>
      <c r="C23" s="56" t="s">
        <v>178</v>
      </c>
      <c r="D23" s="3" t="s">
        <v>179</v>
      </c>
      <c r="E23" s="3" t="s">
        <v>197</v>
      </c>
      <c r="F23" s="5" t="s">
        <v>179</v>
      </c>
    </row>
    <row r="24" spans="1:10" ht="13.5" thickBot="1">
      <c r="A24" s="53" t="s">
        <v>98</v>
      </c>
      <c r="B24" s="60" t="s">
        <v>408</v>
      </c>
      <c r="C24" s="56" t="s">
        <v>165</v>
      </c>
      <c r="D24" s="3" t="s">
        <v>191</v>
      </c>
      <c r="E24" s="3" t="s">
        <v>174</v>
      </c>
      <c r="F24" s="5"/>
      <c r="H24" s="11" t="s">
        <v>215</v>
      </c>
      <c r="I24" s="12" t="s">
        <v>216</v>
      </c>
      <c r="J24" s="13" t="s">
        <v>217</v>
      </c>
    </row>
    <row r="25" spans="1:10">
      <c r="A25" s="53" t="s">
        <v>99</v>
      </c>
      <c r="B25" s="60" t="s">
        <v>409</v>
      </c>
      <c r="C25" s="56" t="s">
        <v>180</v>
      </c>
      <c r="D25" s="3" t="s">
        <v>191</v>
      </c>
      <c r="E25" s="3" t="s">
        <v>174</v>
      </c>
      <c r="F25" s="5"/>
      <c r="H25" s="20">
        <v>1</v>
      </c>
      <c r="I25" s="21" t="s">
        <v>148</v>
      </c>
      <c r="J25" s="22" t="s">
        <v>218</v>
      </c>
    </row>
    <row r="26" spans="1:10">
      <c r="A26" s="53" t="s">
        <v>100</v>
      </c>
      <c r="B26" s="60" t="s">
        <v>407</v>
      </c>
      <c r="C26" s="56" t="s">
        <v>181</v>
      </c>
      <c r="D26" s="3" t="s">
        <v>191</v>
      </c>
      <c r="E26" s="3" t="s">
        <v>174</v>
      </c>
      <c r="F26" s="5"/>
      <c r="H26" s="15">
        <f>1+H25</f>
        <v>2</v>
      </c>
      <c r="I26" s="14" t="s">
        <v>137</v>
      </c>
      <c r="J26" s="16" t="s">
        <v>220</v>
      </c>
    </row>
    <row r="27" spans="1:10">
      <c r="A27" s="53" t="s">
        <v>101</v>
      </c>
      <c r="B27" s="60" t="s">
        <v>410</v>
      </c>
      <c r="C27" s="56" t="s">
        <v>182</v>
      </c>
      <c r="D27" s="3" t="s">
        <v>191</v>
      </c>
      <c r="E27" s="3" t="s">
        <v>174</v>
      </c>
      <c r="F27" s="5"/>
      <c r="H27" s="15">
        <f t="shared" ref="H27:H36" si="0">1+H26</f>
        <v>3</v>
      </c>
      <c r="I27" s="14" t="s">
        <v>142</v>
      </c>
      <c r="J27" s="16" t="s">
        <v>219</v>
      </c>
    </row>
    <row r="28" spans="1:10">
      <c r="A28" s="53" t="s">
        <v>102</v>
      </c>
      <c r="B28" s="60" t="s">
        <v>411</v>
      </c>
      <c r="C28" s="56" t="s">
        <v>183</v>
      </c>
      <c r="D28" s="3" t="s">
        <v>191</v>
      </c>
      <c r="E28" s="3" t="s">
        <v>174</v>
      </c>
      <c r="F28" s="5"/>
      <c r="H28" s="15">
        <f t="shared" si="0"/>
        <v>4</v>
      </c>
      <c r="I28" s="14" t="s">
        <v>155</v>
      </c>
      <c r="J28" s="16" t="s">
        <v>222</v>
      </c>
    </row>
    <row r="29" spans="1:10">
      <c r="A29" s="53" t="s">
        <v>103</v>
      </c>
      <c r="B29" s="60" t="s">
        <v>412</v>
      </c>
      <c r="C29" s="56" t="s">
        <v>184</v>
      </c>
      <c r="D29" s="3" t="s">
        <v>203</v>
      </c>
      <c r="E29" s="3" t="s">
        <v>197</v>
      </c>
      <c r="F29" s="5" t="s">
        <v>163</v>
      </c>
      <c r="H29" s="15">
        <f t="shared" si="0"/>
        <v>5</v>
      </c>
      <c r="I29" s="14" t="s">
        <v>208</v>
      </c>
      <c r="J29" s="16" t="s">
        <v>223</v>
      </c>
    </row>
    <row r="30" spans="1:10">
      <c r="A30" s="53" t="s">
        <v>104</v>
      </c>
      <c r="B30" s="60" t="s">
        <v>413</v>
      </c>
      <c r="C30" s="56" t="s">
        <v>185</v>
      </c>
      <c r="D30" s="3" t="s">
        <v>191</v>
      </c>
      <c r="E30" s="3" t="s">
        <v>174</v>
      </c>
      <c r="F30" s="5"/>
      <c r="H30" s="15">
        <f t="shared" si="0"/>
        <v>6</v>
      </c>
      <c r="I30" s="14" t="s">
        <v>209</v>
      </c>
      <c r="J30" s="16" t="s">
        <v>224</v>
      </c>
    </row>
    <row r="31" spans="1:10">
      <c r="A31" s="53" t="s">
        <v>105</v>
      </c>
      <c r="B31" s="60" t="s">
        <v>414</v>
      </c>
      <c r="C31" s="56" t="s">
        <v>186</v>
      </c>
      <c r="D31" s="3" t="s">
        <v>191</v>
      </c>
      <c r="E31" s="3" t="s">
        <v>174</v>
      </c>
      <c r="F31" s="5"/>
      <c r="H31" s="15">
        <f t="shared" si="0"/>
        <v>7</v>
      </c>
      <c r="I31" s="14" t="s">
        <v>210</v>
      </c>
      <c r="J31" s="16" t="s">
        <v>225</v>
      </c>
    </row>
    <row r="32" spans="1:10">
      <c r="A32" s="53" t="s">
        <v>106</v>
      </c>
      <c r="B32" s="60" t="s">
        <v>415</v>
      </c>
      <c r="C32" s="56" t="s">
        <v>187</v>
      </c>
      <c r="D32" s="3" t="s">
        <v>191</v>
      </c>
      <c r="E32" s="3" t="s">
        <v>174</v>
      </c>
      <c r="F32" s="5"/>
      <c r="H32" s="15">
        <f t="shared" si="0"/>
        <v>8</v>
      </c>
      <c r="I32" s="14" t="s">
        <v>211</v>
      </c>
      <c r="J32" s="16" t="s">
        <v>226</v>
      </c>
    </row>
    <row r="33" spans="1:10">
      <c r="A33" s="53" t="s">
        <v>107</v>
      </c>
      <c r="B33" s="60" t="s">
        <v>416</v>
      </c>
      <c r="C33" s="56" t="s">
        <v>188</v>
      </c>
      <c r="D33" s="3" t="s">
        <v>191</v>
      </c>
      <c r="E33" s="3" t="s">
        <v>174</v>
      </c>
      <c r="F33" s="5"/>
      <c r="H33" s="15">
        <f t="shared" si="0"/>
        <v>9</v>
      </c>
      <c r="I33" s="14" t="s">
        <v>129</v>
      </c>
      <c r="J33" s="16" t="s">
        <v>227</v>
      </c>
    </row>
    <row r="34" spans="1:10">
      <c r="A34" s="53" t="s">
        <v>108</v>
      </c>
      <c r="B34" s="60" t="s">
        <v>417</v>
      </c>
      <c r="C34" s="56" t="s">
        <v>189</v>
      </c>
      <c r="D34" s="3" t="s">
        <v>191</v>
      </c>
      <c r="E34" s="3" t="s">
        <v>174</v>
      </c>
      <c r="F34" s="5"/>
      <c r="H34" s="15">
        <f t="shared" si="0"/>
        <v>10</v>
      </c>
      <c r="I34" s="14" t="s">
        <v>212</v>
      </c>
      <c r="J34" s="16" t="s">
        <v>221</v>
      </c>
    </row>
    <row r="35" spans="1:10">
      <c r="A35" s="53" t="s">
        <v>109</v>
      </c>
      <c r="B35" s="60" t="s">
        <v>418</v>
      </c>
      <c r="C35" s="56" t="s">
        <v>190</v>
      </c>
      <c r="D35" s="3" t="s">
        <v>191</v>
      </c>
      <c r="E35" s="3" t="s">
        <v>174</v>
      </c>
      <c r="F35" s="5"/>
      <c r="H35" s="15">
        <f t="shared" si="0"/>
        <v>11</v>
      </c>
      <c r="I35" s="14" t="s">
        <v>213</v>
      </c>
      <c r="J35" s="16" t="s">
        <v>228</v>
      </c>
    </row>
    <row r="36" spans="1:10" ht="13.5" thickBot="1">
      <c r="A36" s="53" t="s">
        <v>110</v>
      </c>
      <c r="B36" s="60" t="s">
        <v>419</v>
      </c>
      <c r="C36" s="56" t="s">
        <v>191</v>
      </c>
      <c r="D36" s="3" t="s">
        <v>191</v>
      </c>
      <c r="E36" s="3" t="s">
        <v>174</v>
      </c>
      <c r="F36" s="5"/>
      <c r="H36" s="17">
        <f t="shared" si="0"/>
        <v>12</v>
      </c>
      <c r="I36" s="18" t="s">
        <v>214</v>
      </c>
      <c r="J36" s="19" t="s">
        <v>229</v>
      </c>
    </row>
    <row r="37" spans="1:10">
      <c r="A37" s="53" t="s">
        <v>111</v>
      </c>
      <c r="B37" s="60" t="s">
        <v>420</v>
      </c>
      <c r="C37" s="56" t="s">
        <v>191</v>
      </c>
      <c r="D37" s="3" t="s">
        <v>191</v>
      </c>
      <c r="E37" s="3" t="s">
        <v>174</v>
      </c>
      <c r="F37" s="5"/>
    </row>
    <row r="38" spans="1:10">
      <c r="A38" s="53" t="s">
        <v>112</v>
      </c>
      <c r="B38" s="60" t="s">
        <v>421</v>
      </c>
      <c r="C38" s="56" t="s">
        <v>192</v>
      </c>
      <c r="D38" s="3" t="s">
        <v>191</v>
      </c>
      <c r="E38" s="3" t="s">
        <v>174</v>
      </c>
      <c r="F38" s="5"/>
    </row>
    <row r="39" spans="1:10">
      <c r="A39" s="53" t="s">
        <v>113</v>
      </c>
      <c r="B39" s="60" t="s">
        <v>422</v>
      </c>
      <c r="C39" s="56" t="s">
        <v>191</v>
      </c>
      <c r="D39" s="3" t="s">
        <v>191</v>
      </c>
      <c r="E39" s="3" t="s">
        <v>174</v>
      </c>
      <c r="F39" s="5"/>
    </row>
    <row r="40" spans="1:10">
      <c r="A40" s="53" t="s">
        <v>114</v>
      </c>
      <c r="B40" s="60" t="s">
        <v>423</v>
      </c>
      <c r="C40" s="56" t="s">
        <v>191</v>
      </c>
      <c r="D40" s="3" t="s">
        <v>191</v>
      </c>
      <c r="E40" s="3" t="s">
        <v>174</v>
      </c>
      <c r="F40" s="5"/>
    </row>
    <row r="41" spans="1:10" ht="13.5" thickBot="1">
      <c r="A41" s="54" t="s">
        <v>115</v>
      </c>
      <c r="B41" s="61" t="s">
        <v>424</v>
      </c>
      <c r="C41" s="57" t="s">
        <v>193</v>
      </c>
      <c r="D41" s="7" t="s">
        <v>191</v>
      </c>
      <c r="E41" s="7" t="s">
        <v>174</v>
      </c>
      <c r="F41" s="8"/>
    </row>
    <row r="44" spans="1:10" s="23" customFormat="1">
      <c r="A44" s="30" t="s">
        <v>376</v>
      </c>
      <c r="B44" s="30"/>
      <c r="C44" s="23" t="s">
        <v>377</v>
      </c>
    </row>
    <row r="45" spans="1:10" ht="13.5" thickBot="1"/>
    <row r="46" spans="1:10" ht="13.5" thickBot="1">
      <c r="A46" s="11" t="s">
        <v>384</v>
      </c>
      <c r="B46" s="58" t="s">
        <v>394</v>
      </c>
      <c r="C46" s="11" t="s">
        <v>194</v>
      </c>
      <c r="D46" s="12" t="s">
        <v>195</v>
      </c>
      <c r="E46" s="12" t="s">
        <v>160</v>
      </c>
      <c r="F46" s="13" t="s">
        <v>201</v>
      </c>
    </row>
    <row r="47" spans="1:10">
      <c r="A47" s="52" t="s">
        <v>378</v>
      </c>
      <c r="B47" s="59" t="s">
        <v>126</v>
      </c>
      <c r="C47" s="55" t="s">
        <v>166</v>
      </c>
      <c r="D47" s="9" t="s">
        <v>203</v>
      </c>
      <c r="E47" s="9" t="s">
        <v>197</v>
      </c>
      <c r="F47" s="10" t="s">
        <v>372</v>
      </c>
    </row>
    <row r="48" spans="1:10">
      <c r="A48" s="53" t="s">
        <v>382</v>
      </c>
      <c r="B48" s="60" t="s">
        <v>136</v>
      </c>
      <c r="C48" s="56" t="s">
        <v>433</v>
      </c>
      <c r="D48" s="3" t="s">
        <v>159</v>
      </c>
      <c r="E48" s="3" t="s">
        <v>197</v>
      </c>
      <c r="F48" s="5" t="s">
        <v>207</v>
      </c>
    </row>
    <row r="49" spans="1:6">
      <c r="A49" s="53" t="s">
        <v>430</v>
      </c>
      <c r="B49" s="60" t="s">
        <v>395</v>
      </c>
      <c r="C49" s="56" t="s">
        <v>434</v>
      </c>
      <c r="D49" s="3" t="s">
        <v>200</v>
      </c>
      <c r="E49" s="3" t="s">
        <v>174</v>
      </c>
      <c r="F49" s="5" t="s">
        <v>436</v>
      </c>
    </row>
    <row r="50" spans="1:6" ht="13.5" thickBot="1">
      <c r="A50" s="54" t="s">
        <v>431</v>
      </c>
      <c r="B50" s="61" t="s">
        <v>396</v>
      </c>
      <c r="C50" s="57" t="s">
        <v>435</v>
      </c>
      <c r="D50" s="7" t="s">
        <v>200</v>
      </c>
      <c r="E50" s="7" t="s">
        <v>197</v>
      </c>
      <c r="F50" s="8" t="s">
        <v>436</v>
      </c>
    </row>
  </sheetData>
  <phoneticPr fontId="0" type="noConversion"/>
  <pageMargins left="0.75" right="0.75" top="1" bottom="1"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7"/>
  <sheetViews>
    <sheetView workbookViewId="0">
      <pane ySplit="2" topLeftCell="A57" activePane="bottomLeft" state="frozen"/>
      <selection pane="bottomLeft" activeCell="D68" sqref="D68"/>
    </sheetView>
  </sheetViews>
  <sheetFormatPr defaultColWidth="11.42578125" defaultRowHeight="12.75"/>
  <cols>
    <col min="1" max="2" width="14.85546875" bestFit="1" customWidth="1"/>
    <col min="3" max="3" width="40.28515625" bestFit="1" customWidth="1"/>
  </cols>
  <sheetData>
    <row r="1" spans="1:256" ht="13.5" thickBot="1">
      <c r="A1" s="23" t="s">
        <v>425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row>
    <row r="2" spans="1:256" ht="13.5" thickBot="1">
      <c r="A2" s="28" t="s">
        <v>370</v>
      </c>
      <c r="B2" s="29" t="s">
        <v>369</v>
      </c>
      <c r="C2" s="29" t="s">
        <v>234</v>
      </c>
    </row>
    <row r="3" spans="1:256">
      <c r="A3" s="24" t="s">
        <v>131</v>
      </c>
      <c r="B3" s="25" t="s">
        <v>274</v>
      </c>
      <c r="C3" s="25" t="s">
        <v>275</v>
      </c>
    </row>
    <row r="4" spans="1:256">
      <c r="A4" s="26" t="s">
        <v>131</v>
      </c>
      <c r="B4" s="14" t="s">
        <v>276</v>
      </c>
      <c r="C4" s="14" t="s">
        <v>277</v>
      </c>
    </row>
    <row r="5" spans="1:256">
      <c r="A5" s="26" t="s">
        <v>131</v>
      </c>
      <c r="B5" s="14" t="s">
        <v>278</v>
      </c>
      <c r="C5" s="14" t="s">
        <v>279</v>
      </c>
    </row>
    <row r="6" spans="1:256">
      <c r="A6" s="26" t="s">
        <v>131</v>
      </c>
      <c r="B6" s="14" t="s">
        <v>280</v>
      </c>
      <c r="C6" s="14" t="s">
        <v>281</v>
      </c>
    </row>
    <row r="7" spans="1:256">
      <c r="A7" s="26" t="s">
        <v>131</v>
      </c>
      <c r="B7" s="14" t="s">
        <v>282</v>
      </c>
      <c r="C7" s="14" t="s">
        <v>283</v>
      </c>
    </row>
    <row r="8" spans="1:256">
      <c r="A8" s="26" t="s">
        <v>131</v>
      </c>
      <c r="B8" s="14" t="s">
        <v>280</v>
      </c>
      <c r="C8" s="14" t="s">
        <v>281</v>
      </c>
    </row>
    <row r="9" spans="1:256">
      <c r="A9" s="26" t="s">
        <v>131</v>
      </c>
      <c r="B9" s="14" t="s">
        <v>280</v>
      </c>
      <c r="C9" s="14" t="s">
        <v>281</v>
      </c>
    </row>
    <row r="10" spans="1:256">
      <c r="A10" s="26" t="s">
        <v>131</v>
      </c>
      <c r="B10" s="14" t="s">
        <v>152</v>
      </c>
      <c r="C10" s="14" t="s">
        <v>151</v>
      </c>
    </row>
    <row r="11" spans="1:256">
      <c r="A11" s="26" t="s">
        <v>131</v>
      </c>
      <c r="B11" s="14" t="s">
        <v>284</v>
      </c>
      <c r="C11" s="14" t="s">
        <v>285</v>
      </c>
    </row>
    <row r="12" spans="1:256">
      <c r="A12" s="26" t="s">
        <v>131</v>
      </c>
      <c r="B12" s="14" t="s">
        <v>140</v>
      </c>
      <c r="C12" s="14" t="s">
        <v>139</v>
      </c>
    </row>
    <row r="13" spans="1:256">
      <c r="A13" s="26" t="s">
        <v>131</v>
      </c>
      <c r="B13" s="14" t="s">
        <v>280</v>
      </c>
      <c r="C13" s="14" t="s">
        <v>281</v>
      </c>
    </row>
    <row r="14" spans="1:256">
      <c r="A14" s="26" t="s">
        <v>131</v>
      </c>
      <c r="B14" s="14" t="s">
        <v>286</v>
      </c>
      <c r="C14" s="14" t="s">
        <v>287</v>
      </c>
    </row>
    <row r="15" spans="1:256">
      <c r="A15" s="26" t="s">
        <v>131</v>
      </c>
      <c r="B15" s="14" t="s">
        <v>150</v>
      </c>
      <c r="C15" s="14" t="s">
        <v>149</v>
      </c>
    </row>
    <row r="16" spans="1:256">
      <c r="A16" s="26" t="s">
        <v>131</v>
      </c>
      <c r="B16" s="14" t="s">
        <v>146</v>
      </c>
      <c r="C16" s="14" t="s">
        <v>145</v>
      </c>
    </row>
    <row r="17" spans="1:3">
      <c r="A17" s="26" t="s">
        <v>131</v>
      </c>
      <c r="B17" s="14" t="s">
        <v>288</v>
      </c>
      <c r="C17" s="14" t="s">
        <v>289</v>
      </c>
    </row>
    <row r="18" spans="1:3">
      <c r="A18" s="26" t="s">
        <v>131</v>
      </c>
      <c r="B18" s="14" t="s">
        <v>280</v>
      </c>
      <c r="C18" s="14" t="s">
        <v>281</v>
      </c>
    </row>
    <row r="19" spans="1:3">
      <c r="A19" s="26" t="s">
        <v>131</v>
      </c>
      <c r="B19" s="14" t="s">
        <v>290</v>
      </c>
      <c r="C19" s="14" t="s">
        <v>291</v>
      </c>
    </row>
    <row r="20" spans="1:3">
      <c r="A20" s="26" t="s">
        <v>131</v>
      </c>
      <c r="B20" s="14" t="s">
        <v>278</v>
      </c>
      <c r="C20" s="14" t="s">
        <v>279</v>
      </c>
    </row>
    <row r="21" spans="1:3">
      <c r="A21" s="26" t="s">
        <v>131</v>
      </c>
      <c r="B21" s="14" t="s">
        <v>280</v>
      </c>
      <c r="C21" s="14" t="s">
        <v>281</v>
      </c>
    </row>
    <row r="22" spans="1:3">
      <c r="A22" s="26" t="s">
        <v>131</v>
      </c>
      <c r="B22" s="14" t="s">
        <v>292</v>
      </c>
      <c r="C22" s="14" t="s">
        <v>293</v>
      </c>
    </row>
    <row r="23" spans="1:3">
      <c r="A23" s="26" t="s">
        <v>131</v>
      </c>
      <c r="B23" s="14" t="s">
        <v>294</v>
      </c>
      <c r="C23" s="14" t="s">
        <v>295</v>
      </c>
    </row>
    <row r="24" spans="1:3">
      <c r="A24" s="26" t="s">
        <v>131</v>
      </c>
      <c r="B24" s="14" t="s">
        <v>272</v>
      </c>
      <c r="C24" s="14" t="s">
        <v>273</v>
      </c>
    </row>
    <row r="25" spans="1:3">
      <c r="A25" s="26" t="s">
        <v>131</v>
      </c>
      <c r="B25" s="14" t="s">
        <v>296</v>
      </c>
      <c r="C25" s="14" t="s">
        <v>297</v>
      </c>
    </row>
    <row r="26" spans="1:3">
      <c r="A26" s="26" t="s">
        <v>131</v>
      </c>
      <c r="B26" s="14" t="s">
        <v>298</v>
      </c>
      <c r="C26" s="14" t="s">
        <v>299</v>
      </c>
    </row>
    <row r="27" spans="1:3">
      <c r="A27" s="26" t="s">
        <v>131</v>
      </c>
      <c r="B27" s="14" t="s">
        <v>300</v>
      </c>
      <c r="C27" s="14" t="s">
        <v>301</v>
      </c>
    </row>
    <row r="28" spans="1:3">
      <c r="A28" s="26" t="s">
        <v>131</v>
      </c>
      <c r="B28" s="14" t="s">
        <v>272</v>
      </c>
      <c r="C28" s="14" t="s">
        <v>273</v>
      </c>
    </row>
    <row r="29" spans="1:3">
      <c r="A29" s="26" t="s">
        <v>138</v>
      </c>
      <c r="B29" s="14" t="s">
        <v>274</v>
      </c>
      <c r="C29" s="14" t="s">
        <v>275</v>
      </c>
    </row>
    <row r="30" spans="1:3">
      <c r="A30" s="26" t="s">
        <v>138</v>
      </c>
      <c r="B30" s="14" t="s">
        <v>276</v>
      </c>
      <c r="C30" s="14" t="s">
        <v>277</v>
      </c>
    </row>
    <row r="31" spans="1:3">
      <c r="A31" s="26" t="s">
        <v>138</v>
      </c>
      <c r="B31" s="14" t="s">
        <v>278</v>
      </c>
      <c r="C31" s="14" t="s">
        <v>279</v>
      </c>
    </row>
    <row r="32" spans="1:3">
      <c r="A32" s="26" t="s">
        <v>138</v>
      </c>
      <c r="B32" s="14" t="s">
        <v>280</v>
      </c>
      <c r="C32" s="14" t="s">
        <v>281</v>
      </c>
    </row>
    <row r="33" spans="1:3">
      <c r="A33" s="26" t="s">
        <v>138</v>
      </c>
      <c r="B33" s="14" t="s">
        <v>282</v>
      </c>
      <c r="C33" s="14" t="s">
        <v>283</v>
      </c>
    </row>
    <row r="34" spans="1:3">
      <c r="A34" s="26" t="s">
        <v>138</v>
      </c>
      <c r="B34" s="14" t="s">
        <v>280</v>
      </c>
      <c r="C34" s="14" t="s">
        <v>281</v>
      </c>
    </row>
    <row r="35" spans="1:3">
      <c r="A35" s="26" t="s">
        <v>138</v>
      </c>
      <c r="B35" s="14" t="s">
        <v>144</v>
      </c>
      <c r="C35" s="14" t="s">
        <v>143</v>
      </c>
    </row>
    <row r="36" spans="1:3">
      <c r="A36" s="26" t="s">
        <v>138</v>
      </c>
      <c r="B36" s="14" t="s">
        <v>280</v>
      </c>
      <c r="C36" s="14" t="s">
        <v>281</v>
      </c>
    </row>
    <row r="37" spans="1:3">
      <c r="A37" s="26" t="s">
        <v>138</v>
      </c>
      <c r="B37" s="14" t="s">
        <v>152</v>
      </c>
      <c r="C37" s="14" t="s">
        <v>151</v>
      </c>
    </row>
    <row r="38" spans="1:3">
      <c r="A38" s="26" t="s">
        <v>138</v>
      </c>
      <c r="B38" s="14" t="s">
        <v>284</v>
      </c>
      <c r="C38" s="14" t="s">
        <v>285</v>
      </c>
    </row>
    <row r="39" spans="1:3">
      <c r="A39" s="26" t="s">
        <v>138</v>
      </c>
      <c r="B39" s="14" t="s">
        <v>140</v>
      </c>
      <c r="C39" s="14" t="s">
        <v>139</v>
      </c>
    </row>
    <row r="40" spans="1:3">
      <c r="A40" s="26" t="s">
        <v>138</v>
      </c>
      <c r="B40" s="14" t="s">
        <v>280</v>
      </c>
      <c r="C40" s="14" t="s">
        <v>281</v>
      </c>
    </row>
    <row r="41" spans="1:3">
      <c r="A41" s="26" t="s">
        <v>138</v>
      </c>
      <c r="B41" s="14" t="s">
        <v>286</v>
      </c>
      <c r="C41" s="14" t="s">
        <v>287</v>
      </c>
    </row>
    <row r="42" spans="1:3">
      <c r="A42" s="26" t="s">
        <v>138</v>
      </c>
      <c r="B42" s="14" t="s">
        <v>150</v>
      </c>
      <c r="C42" s="14" t="s">
        <v>149</v>
      </c>
    </row>
    <row r="43" spans="1:3">
      <c r="A43" s="26" t="s">
        <v>138</v>
      </c>
      <c r="B43" s="14" t="s">
        <v>146</v>
      </c>
      <c r="C43" s="14" t="s">
        <v>145</v>
      </c>
    </row>
    <row r="44" spans="1:3">
      <c r="A44" s="26" t="s">
        <v>138</v>
      </c>
      <c r="B44" s="14" t="s">
        <v>288</v>
      </c>
      <c r="C44" s="14" t="s">
        <v>289</v>
      </c>
    </row>
    <row r="45" spans="1:3">
      <c r="A45" s="26" t="s">
        <v>138</v>
      </c>
      <c r="B45" s="14" t="s">
        <v>280</v>
      </c>
      <c r="C45" s="14" t="s">
        <v>281</v>
      </c>
    </row>
    <row r="46" spans="1:3">
      <c r="A46" s="26" t="s">
        <v>138</v>
      </c>
      <c r="B46" s="14" t="s">
        <v>290</v>
      </c>
      <c r="C46" s="14" t="s">
        <v>291</v>
      </c>
    </row>
    <row r="47" spans="1:3">
      <c r="A47" s="26" t="s">
        <v>138</v>
      </c>
      <c r="B47" s="14" t="s">
        <v>278</v>
      </c>
      <c r="C47" s="14" t="s">
        <v>279</v>
      </c>
    </row>
    <row r="48" spans="1:3">
      <c r="A48" s="26" t="s">
        <v>138</v>
      </c>
      <c r="B48" s="14" t="s">
        <v>280</v>
      </c>
      <c r="C48" s="14" t="s">
        <v>281</v>
      </c>
    </row>
    <row r="49" spans="1:3">
      <c r="A49" s="26" t="s">
        <v>138</v>
      </c>
      <c r="B49" s="14" t="s">
        <v>292</v>
      </c>
      <c r="C49" s="14" t="s">
        <v>293</v>
      </c>
    </row>
    <row r="50" spans="1:3">
      <c r="A50" s="26" t="s">
        <v>138</v>
      </c>
      <c r="B50" s="14" t="s">
        <v>294</v>
      </c>
      <c r="C50" s="14" t="s">
        <v>295</v>
      </c>
    </row>
    <row r="51" spans="1:3">
      <c r="A51" s="26" t="s">
        <v>138</v>
      </c>
      <c r="B51" s="14" t="s">
        <v>272</v>
      </c>
      <c r="C51" s="14" t="s">
        <v>273</v>
      </c>
    </row>
    <row r="52" spans="1:3">
      <c r="A52" s="26" t="s">
        <v>138</v>
      </c>
      <c r="B52" s="14" t="s">
        <v>302</v>
      </c>
      <c r="C52" s="14" t="s">
        <v>303</v>
      </c>
    </row>
    <row r="53" spans="1:3">
      <c r="A53" s="26" t="s">
        <v>138</v>
      </c>
      <c r="B53" s="14" t="s">
        <v>298</v>
      </c>
      <c r="C53" s="14" t="s">
        <v>299</v>
      </c>
    </row>
    <row r="54" spans="1:3">
      <c r="A54" s="26" t="s">
        <v>138</v>
      </c>
      <c r="B54" s="14" t="s">
        <v>300</v>
      </c>
      <c r="C54" s="14" t="s">
        <v>301</v>
      </c>
    </row>
    <row r="55" spans="1:3">
      <c r="A55" s="26" t="s">
        <v>138</v>
      </c>
      <c r="B55" s="14" t="s">
        <v>272</v>
      </c>
      <c r="C55" s="14" t="s">
        <v>273</v>
      </c>
    </row>
    <row r="56" spans="1:3">
      <c r="A56" s="26" t="s">
        <v>237</v>
      </c>
      <c r="B56" s="14" t="s">
        <v>272</v>
      </c>
      <c r="C56" s="14" t="s">
        <v>273</v>
      </c>
    </row>
    <row r="57" spans="1:3">
      <c r="A57" s="26" t="s">
        <v>237</v>
      </c>
      <c r="B57" s="14" t="s">
        <v>274</v>
      </c>
      <c r="C57" s="14" t="s">
        <v>275</v>
      </c>
    </row>
    <row r="58" spans="1:3">
      <c r="A58" s="26" t="s">
        <v>237</v>
      </c>
      <c r="B58" s="14" t="s">
        <v>272</v>
      </c>
      <c r="C58" s="14" t="s">
        <v>273</v>
      </c>
    </row>
    <row r="59" spans="1:3">
      <c r="A59" s="26" t="s">
        <v>237</v>
      </c>
      <c r="B59" s="14" t="s">
        <v>282</v>
      </c>
      <c r="C59" s="14" t="s">
        <v>283</v>
      </c>
    </row>
    <row r="60" spans="1:3">
      <c r="A60" s="26" t="s">
        <v>237</v>
      </c>
      <c r="B60" s="14" t="s">
        <v>280</v>
      </c>
      <c r="C60" s="14" t="s">
        <v>281</v>
      </c>
    </row>
    <row r="61" spans="1:3">
      <c r="A61" s="26" t="s">
        <v>237</v>
      </c>
      <c r="B61" s="14" t="s">
        <v>144</v>
      </c>
      <c r="C61" s="14" t="s">
        <v>143</v>
      </c>
    </row>
    <row r="62" spans="1:3">
      <c r="A62" s="26" t="s">
        <v>237</v>
      </c>
      <c r="B62" s="14" t="s">
        <v>280</v>
      </c>
      <c r="C62" s="14" t="s">
        <v>281</v>
      </c>
    </row>
    <row r="63" spans="1:3">
      <c r="A63" s="26" t="s">
        <v>237</v>
      </c>
      <c r="B63" s="14" t="s">
        <v>284</v>
      </c>
      <c r="C63" s="14" t="s">
        <v>285</v>
      </c>
    </row>
    <row r="64" spans="1:3">
      <c r="A64" s="26" t="s">
        <v>237</v>
      </c>
      <c r="B64" s="14" t="s">
        <v>140</v>
      </c>
      <c r="C64" s="14" t="s">
        <v>139</v>
      </c>
    </row>
    <row r="65" spans="1:3">
      <c r="A65" s="26" t="s">
        <v>237</v>
      </c>
      <c r="B65" s="14" t="s">
        <v>280</v>
      </c>
      <c r="C65" s="14" t="s">
        <v>281</v>
      </c>
    </row>
    <row r="66" spans="1:3">
      <c r="A66" s="26" t="s">
        <v>237</v>
      </c>
      <c r="B66" s="14" t="s">
        <v>286</v>
      </c>
      <c r="C66" s="14" t="s">
        <v>287</v>
      </c>
    </row>
    <row r="67" spans="1:3">
      <c r="A67" s="26" t="s">
        <v>237</v>
      </c>
      <c r="B67" s="14" t="s">
        <v>150</v>
      </c>
      <c r="C67" s="14" t="s">
        <v>149</v>
      </c>
    </row>
    <row r="68" spans="1:3">
      <c r="A68" s="26" t="s">
        <v>237</v>
      </c>
      <c r="B68" s="14" t="s">
        <v>146</v>
      </c>
      <c r="C68" s="14" t="s">
        <v>145</v>
      </c>
    </row>
    <row r="69" spans="1:3">
      <c r="A69" s="26" t="s">
        <v>237</v>
      </c>
      <c r="B69" s="14" t="s">
        <v>288</v>
      </c>
      <c r="C69" s="14" t="s">
        <v>289</v>
      </c>
    </row>
    <row r="70" spans="1:3">
      <c r="A70" s="26" t="s">
        <v>237</v>
      </c>
      <c r="B70" s="14" t="s">
        <v>280</v>
      </c>
      <c r="C70" s="14" t="s">
        <v>281</v>
      </c>
    </row>
    <row r="71" spans="1:3">
      <c r="A71" s="26" t="s">
        <v>237</v>
      </c>
      <c r="B71" s="14" t="s">
        <v>296</v>
      </c>
      <c r="C71" s="14" t="s">
        <v>297</v>
      </c>
    </row>
    <row r="72" spans="1:3">
      <c r="A72" s="26" t="s">
        <v>237</v>
      </c>
      <c r="B72" s="14" t="s">
        <v>304</v>
      </c>
      <c r="C72" s="14" t="s">
        <v>305</v>
      </c>
    </row>
    <row r="73" spans="1:3">
      <c r="A73" s="26" t="s">
        <v>237</v>
      </c>
      <c r="B73" s="14" t="s">
        <v>278</v>
      </c>
      <c r="C73" s="14" t="s">
        <v>279</v>
      </c>
    </row>
    <row r="74" spans="1:3">
      <c r="A74" s="26" t="s">
        <v>237</v>
      </c>
      <c r="B74" s="14" t="s">
        <v>306</v>
      </c>
      <c r="C74" s="14" t="s">
        <v>307</v>
      </c>
    </row>
    <row r="75" spans="1:3">
      <c r="A75" s="26" t="s">
        <v>237</v>
      </c>
      <c r="B75" s="14" t="s">
        <v>280</v>
      </c>
      <c r="C75" s="14" t="s">
        <v>281</v>
      </c>
    </row>
    <row r="76" spans="1:3">
      <c r="A76" s="26" t="s">
        <v>237</v>
      </c>
      <c r="B76" s="14" t="s">
        <v>278</v>
      </c>
      <c r="C76" s="14" t="s">
        <v>279</v>
      </c>
    </row>
    <row r="77" spans="1:3">
      <c r="A77" s="26" t="s">
        <v>237</v>
      </c>
      <c r="B77" s="14" t="s">
        <v>308</v>
      </c>
      <c r="C77" s="14" t="s">
        <v>309</v>
      </c>
    </row>
    <row r="78" spans="1:3">
      <c r="A78" s="26" t="s">
        <v>237</v>
      </c>
      <c r="B78" s="14" t="s">
        <v>280</v>
      </c>
      <c r="C78" s="14" t="s">
        <v>281</v>
      </c>
    </row>
    <row r="79" spans="1:3">
      <c r="A79" s="26" t="s">
        <v>237</v>
      </c>
      <c r="B79" s="14" t="s">
        <v>310</v>
      </c>
      <c r="C79" s="14" t="s">
        <v>311</v>
      </c>
    </row>
    <row r="80" spans="1:3">
      <c r="A80" s="26" t="s">
        <v>237</v>
      </c>
      <c r="B80" s="14" t="s">
        <v>312</v>
      </c>
      <c r="C80" s="14" t="s">
        <v>313</v>
      </c>
    </row>
    <row r="81" spans="1:3">
      <c r="A81" s="26" t="s">
        <v>237</v>
      </c>
      <c r="B81" s="14" t="s">
        <v>314</v>
      </c>
      <c r="C81" s="14" t="s">
        <v>315</v>
      </c>
    </row>
    <row r="82" spans="1:3">
      <c r="A82" s="26" t="s">
        <v>237</v>
      </c>
      <c r="B82" s="14" t="s">
        <v>292</v>
      </c>
      <c r="C82" s="14" t="s">
        <v>293</v>
      </c>
    </row>
    <row r="83" spans="1:3">
      <c r="A83" s="26" t="s">
        <v>237</v>
      </c>
      <c r="B83" s="14" t="s">
        <v>316</v>
      </c>
      <c r="C83" s="14" t="s">
        <v>317</v>
      </c>
    </row>
    <row r="84" spans="1:3">
      <c r="A84" s="26" t="s">
        <v>237</v>
      </c>
      <c r="B84" s="14" t="s">
        <v>298</v>
      </c>
      <c r="C84" s="14" t="s">
        <v>299</v>
      </c>
    </row>
    <row r="85" spans="1:3">
      <c r="A85" s="26" t="s">
        <v>237</v>
      </c>
      <c r="B85" s="14" t="s">
        <v>318</v>
      </c>
      <c r="C85" s="14" t="s">
        <v>273</v>
      </c>
    </row>
    <row r="86" spans="1:3">
      <c r="A86" s="26" t="s">
        <v>239</v>
      </c>
      <c r="B86" s="14" t="s">
        <v>272</v>
      </c>
      <c r="C86" s="14" t="s">
        <v>273</v>
      </c>
    </row>
    <row r="87" spans="1:3">
      <c r="A87" s="26" t="s">
        <v>239</v>
      </c>
      <c r="B87" s="14" t="s">
        <v>274</v>
      </c>
      <c r="C87" s="14" t="s">
        <v>275</v>
      </c>
    </row>
    <row r="88" spans="1:3">
      <c r="A88" s="26" t="s">
        <v>239</v>
      </c>
      <c r="B88" s="14" t="s">
        <v>272</v>
      </c>
      <c r="C88" s="14" t="s">
        <v>273</v>
      </c>
    </row>
    <row r="89" spans="1:3">
      <c r="A89" s="26" t="s">
        <v>239</v>
      </c>
      <c r="B89" s="14" t="s">
        <v>282</v>
      </c>
      <c r="C89" s="14" t="s">
        <v>283</v>
      </c>
    </row>
    <row r="90" spans="1:3">
      <c r="A90" s="26" t="s">
        <v>239</v>
      </c>
      <c r="B90" s="14" t="s">
        <v>280</v>
      </c>
      <c r="C90" s="14" t="s">
        <v>281</v>
      </c>
    </row>
    <row r="91" spans="1:3">
      <c r="A91" s="26" t="s">
        <v>239</v>
      </c>
      <c r="B91" s="14" t="s">
        <v>144</v>
      </c>
      <c r="C91" s="14" t="s">
        <v>143</v>
      </c>
    </row>
    <row r="92" spans="1:3">
      <c r="A92" s="26" t="s">
        <v>239</v>
      </c>
      <c r="B92" s="14" t="s">
        <v>280</v>
      </c>
      <c r="C92" s="14" t="s">
        <v>281</v>
      </c>
    </row>
    <row r="93" spans="1:3">
      <c r="A93" s="26" t="s">
        <v>239</v>
      </c>
      <c r="B93" s="14" t="s">
        <v>284</v>
      </c>
      <c r="C93" s="14" t="s">
        <v>285</v>
      </c>
    </row>
    <row r="94" spans="1:3">
      <c r="A94" s="26" t="s">
        <v>239</v>
      </c>
      <c r="B94" s="14" t="s">
        <v>140</v>
      </c>
      <c r="C94" s="14" t="s">
        <v>139</v>
      </c>
    </row>
    <row r="95" spans="1:3">
      <c r="A95" s="26" t="s">
        <v>239</v>
      </c>
      <c r="B95" s="14" t="s">
        <v>280</v>
      </c>
      <c r="C95" s="14" t="s">
        <v>281</v>
      </c>
    </row>
    <row r="96" spans="1:3">
      <c r="A96" s="26" t="s">
        <v>239</v>
      </c>
      <c r="B96" s="14" t="s">
        <v>286</v>
      </c>
      <c r="C96" s="14" t="s">
        <v>287</v>
      </c>
    </row>
    <row r="97" spans="1:3">
      <c r="A97" s="26" t="s">
        <v>239</v>
      </c>
      <c r="B97" s="14" t="s">
        <v>150</v>
      </c>
      <c r="C97" s="14" t="s">
        <v>149</v>
      </c>
    </row>
    <row r="98" spans="1:3">
      <c r="A98" s="26" t="s">
        <v>239</v>
      </c>
      <c r="B98" s="14" t="s">
        <v>146</v>
      </c>
      <c r="C98" s="14" t="s">
        <v>145</v>
      </c>
    </row>
    <row r="99" spans="1:3">
      <c r="A99" s="26" t="s">
        <v>239</v>
      </c>
      <c r="B99" s="14" t="s">
        <v>288</v>
      </c>
      <c r="C99" s="14" t="s">
        <v>289</v>
      </c>
    </row>
    <row r="100" spans="1:3">
      <c r="A100" s="26" t="s">
        <v>239</v>
      </c>
      <c r="B100" s="14" t="s">
        <v>280</v>
      </c>
      <c r="C100" s="14" t="s">
        <v>281</v>
      </c>
    </row>
    <row r="101" spans="1:3">
      <c r="A101" s="26" t="s">
        <v>239</v>
      </c>
      <c r="B101" s="14" t="s">
        <v>278</v>
      </c>
      <c r="C101" s="14" t="s">
        <v>279</v>
      </c>
    </row>
    <row r="102" spans="1:3">
      <c r="A102" s="26" t="s">
        <v>239</v>
      </c>
      <c r="B102" s="14" t="s">
        <v>306</v>
      </c>
      <c r="C102" s="14" t="s">
        <v>307</v>
      </c>
    </row>
    <row r="103" spans="1:3">
      <c r="A103" s="26" t="s">
        <v>239</v>
      </c>
      <c r="B103" s="14" t="s">
        <v>280</v>
      </c>
      <c r="C103" s="14" t="s">
        <v>281</v>
      </c>
    </row>
    <row r="104" spans="1:3">
      <c r="A104" s="26" t="s">
        <v>239</v>
      </c>
      <c r="B104" s="14" t="s">
        <v>278</v>
      </c>
      <c r="C104" s="14" t="s">
        <v>279</v>
      </c>
    </row>
    <row r="105" spans="1:3">
      <c r="A105" s="26" t="s">
        <v>239</v>
      </c>
      <c r="B105" s="14" t="s">
        <v>308</v>
      </c>
      <c r="C105" s="14" t="s">
        <v>309</v>
      </c>
    </row>
    <row r="106" spans="1:3">
      <c r="A106" s="26" t="s">
        <v>239</v>
      </c>
      <c r="B106" s="14" t="s">
        <v>280</v>
      </c>
      <c r="C106" s="14" t="s">
        <v>281</v>
      </c>
    </row>
    <row r="107" spans="1:3">
      <c r="A107" s="26" t="s">
        <v>239</v>
      </c>
      <c r="B107" s="14" t="s">
        <v>310</v>
      </c>
      <c r="C107" s="14" t="s">
        <v>311</v>
      </c>
    </row>
    <row r="108" spans="1:3">
      <c r="A108" s="26" t="s">
        <v>239</v>
      </c>
      <c r="B108" s="14" t="s">
        <v>312</v>
      </c>
      <c r="C108" s="14" t="s">
        <v>313</v>
      </c>
    </row>
    <row r="109" spans="1:3">
      <c r="A109" s="26" t="s">
        <v>239</v>
      </c>
      <c r="B109" s="14" t="s">
        <v>314</v>
      </c>
      <c r="C109" s="14" t="s">
        <v>315</v>
      </c>
    </row>
    <row r="110" spans="1:3">
      <c r="A110" s="26" t="s">
        <v>239</v>
      </c>
      <c r="B110" s="14" t="s">
        <v>292</v>
      </c>
      <c r="C110" s="14" t="s">
        <v>293</v>
      </c>
    </row>
    <row r="111" spans="1:3">
      <c r="A111" s="26" t="s">
        <v>239</v>
      </c>
      <c r="B111" s="14" t="s">
        <v>316</v>
      </c>
      <c r="C111" s="14" t="s">
        <v>317</v>
      </c>
    </row>
    <row r="112" spans="1:3">
      <c r="A112" s="26" t="s">
        <v>239</v>
      </c>
      <c r="B112" s="14" t="s">
        <v>304</v>
      </c>
      <c r="C112" s="14" t="s">
        <v>305</v>
      </c>
    </row>
    <row r="113" spans="1:3">
      <c r="A113" s="26" t="s">
        <v>239</v>
      </c>
      <c r="B113" s="14" t="s">
        <v>298</v>
      </c>
      <c r="C113" s="14" t="s">
        <v>299</v>
      </c>
    </row>
    <row r="114" spans="1:3">
      <c r="A114" s="26" t="s">
        <v>239</v>
      </c>
      <c r="B114" s="14" t="s">
        <v>300</v>
      </c>
      <c r="C114" s="14" t="s">
        <v>301</v>
      </c>
    </row>
    <row r="115" spans="1:3">
      <c r="A115" s="26" t="s">
        <v>241</v>
      </c>
      <c r="B115" s="14" t="s">
        <v>282</v>
      </c>
      <c r="C115" s="14" t="s">
        <v>283</v>
      </c>
    </row>
    <row r="116" spans="1:3">
      <c r="A116" s="26" t="s">
        <v>241</v>
      </c>
      <c r="B116" s="14" t="s">
        <v>144</v>
      </c>
      <c r="C116" s="14" t="s">
        <v>143</v>
      </c>
    </row>
    <row r="117" spans="1:3">
      <c r="A117" s="26" t="s">
        <v>241</v>
      </c>
      <c r="B117" s="14" t="s">
        <v>284</v>
      </c>
      <c r="C117" s="14" t="s">
        <v>285</v>
      </c>
    </row>
    <row r="118" spans="1:3">
      <c r="A118" s="26" t="s">
        <v>241</v>
      </c>
      <c r="B118" s="14" t="s">
        <v>286</v>
      </c>
      <c r="C118" s="14" t="s">
        <v>287</v>
      </c>
    </row>
    <row r="119" spans="1:3">
      <c r="A119" s="26" t="s">
        <v>241</v>
      </c>
      <c r="B119" s="14" t="s">
        <v>150</v>
      </c>
      <c r="C119" s="14" t="s">
        <v>149</v>
      </c>
    </row>
    <row r="120" spans="1:3">
      <c r="A120" s="26" t="s">
        <v>241</v>
      </c>
      <c r="B120" s="14" t="s">
        <v>146</v>
      </c>
      <c r="C120" s="14" t="s">
        <v>145</v>
      </c>
    </row>
    <row r="121" spans="1:3">
      <c r="A121" s="26" t="s">
        <v>241</v>
      </c>
      <c r="B121" s="14" t="s">
        <v>288</v>
      </c>
      <c r="C121" s="14" t="s">
        <v>289</v>
      </c>
    </row>
    <row r="122" spans="1:3">
      <c r="A122" s="26" t="s">
        <v>241</v>
      </c>
      <c r="B122" s="14" t="s">
        <v>296</v>
      </c>
      <c r="C122" s="14" t="s">
        <v>297</v>
      </c>
    </row>
    <row r="123" spans="1:3">
      <c r="A123" s="26" t="s">
        <v>241</v>
      </c>
      <c r="B123" s="14" t="s">
        <v>290</v>
      </c>
      <c r="C123" s="14" t="s">
        <v>291</v>
      </c>
    </row>
    <row r="124" spans="1:3">
      <c r="A124" s="26" t="s">
        <v>241</v>
      </c>
      <c r="B124" s="14" t="s">
        <v>306</v>
      </c>
      <c r="C124" s="14" t="s">
        <v>307</v>
      </c>
    </row>
    <row r="125" spans="1:3">
      <c r="A125" s="26" t="s">
        <v>241</v>
      </c>
      <c r="B125" s="14" t="s">
        <v>292</v>
      </c>
      <c r="C125" s="14" t="s">
        <v>293</v>
      </c>
    </row>
    <row r="126" spans="1:3">
      <c r="A126" s="26" t="s">
        <v>241</v>
      </c>
      <c r="B126" s="14" t="s">
        <v>316</v>
      </c>
      <c r="C126" s="14" t="s">
        <v>317</v>
      </c>
    </row>
    <row r="127" spans="1:3">
      <c r="A127" s="26" t="s">
        <v>241</v>
      </c>
      <c r="B127" s="14" t="s">
        <v>304</v>
      </c>
      <c r="C127" s="14" t="s">
        <v>305</v>
      </c>
    </row>
    <row r="128" spans="1:3">
      <c r="A128" s="26" t="s">
        <v>153</v>
      </c>
      <c r="B128" s="14" t="s">
        <v>272</v>
      </c>
      <c r="C128" s="14" t="s">
        <v>273</v>
      </c>
    </row>
    <row r="129" spans="1:3">
      <c r="A129" s="26" t="s">
        <v>153</v>
      </c>
      <c r="B129" s="14" t="s">
        <v>274</v>
      </c>
      <c r="C129" s="14" t="s">
        <v>275</v>
      </c>
    </row>
    <row r="130" spans="1:3">
      <c r="A130" s="26" t="s">
        <v>153</v>
      </c>
      <c r="B130" s="14" t="s">
        <v>282</v>
      </c>
      <c r="C130" s="14" t="s">
        <v>283</v>
      </c>
    </row>
    <row r="131" spans="1:3">
      <c r="A131" s="26" t="s">
        <v>153</v>
      </c>
      <c r="B131" s="14" t="s">
        <v>144</v>
      </c>
      <c r="C131" s="14" t="s">
        <v>143</v>
      </c>
    </row>
    <row r="132" spans="1:3">
      <c r="A132" s="26" t="s">
        <v>153</v>
      </c>
      <c r="B132" s="14" t="s">
        <v>284</v>
      </c>
      <c r="C132" s="14" t="s">
        <v>285</v>
      </c>
    </row>
    <row r="133" spans="1:3">
      <c r="A133" s="26" t="s">
        <v>153</v>
      </c>
      <c r="B133" s="14" t="s">
        <v>286</v>
      </c>
      <c r="C133" s="14" t="s">
        <v>287</v>
      </c>
    </row>
    <row r="134" spans="1:3">
      <c r="A134" s="26" t="s">
        <v>153</v>
      </c>
      <c r="B134" s="14" t="s">
        <v>150</v>
      </c>
      <c r="C134" s="14" t="s">
        <v>149</v>
      </c>
    </row>
    <row r="135" spans="1:3">
      <c r="A135" s="26" t="s">
        <v>153</v>
      </c>
      <c r="B135" s="14" t="s">
        <v>146</v>
      </c>
      <c r="C135" s="14" t="s">
        <v>145</v>
      </c>
    </row>
    <row r="136" spans="1:3">
      <c r="A136" s="26" t="s">
        <v>153</v>
      </c>
      <c r="B136" s="14" t="s">
        <v>288</v>
      </c>
      <c r="C136" s="14" t="s">
        <v>289</v>
      </c>
    </row>
    <row r="137" spans="1:3">
      <c r="A137" s="26" t="s">
        <v>153</v>
      </c>
      <c r="B137" s="14" t="s">
        <v>290</v>
      </c>
      <c r="C137" s="14" t="s">
        <v>291</v>
      </c>
    </row>
    <row r="138" spans="1:3">
      <c r="A138" s="26" t="s">
        <v>153</v>
      </c>
      <c r="B138" s="14" t="s">
        <v>306</v>
      </c>
      <c r="C138" s="14" t="s">
        <v>307</v>
      </c>
    </row>
    <row r="139" spans="1:3">
      <c r="A139" s="26" t="s">
        <v>153</v>
      </c>
      <c r="B139" s="14" t="s">
        <v>292</v>
      </c>
      <c r="C139" s="14" t="s">
        <v>293</v>
      </c>
    </row>
    <row r="140" spans="1:3">
      <c r="A140" s="26" t="s">
        <v>153</v>
      </c>
      <c r="B140" s="14" t="s">
        <v>316</v>
      </c>
      <c r="C140" s="14" t="s">
        <v>317</v>
      </c>
    </row>
    <row r="141" spans="1:3">
      <c r="A141" s="26" t="s">
        <v>153</v>
      </c>
      <c r="B141" s="14" t="s">
        <v>304</v>
      </c>
      <c r="C141" s="14" t="s">
        <v>305</v>
      </c>
    </row>
    <row r="142" spans="1:3">
      <c r="A142" s="26" t="s">
        <v>153</v>
      </c>
      <c r="B142" s="14" t="s">
        <v>280</v>
      </c>
      <c r="C142" s="14" t="s">
        <v>281</v>
      </c>
    </row>
    <row r="143" spans="1:3">
      <c r="A143" s="26" t="s">
        <v>153</v>
      </c>
      <c r="B143" s="14" t="s">
        <v>298</v>
      </c>
      <c r="C143" s="14" t="s">
        <v>299</v>
      </c>
    </row>
    <row r="144" spans="1:3">
      <c r="A144" s="26" t="s">
        <v>153</v>
      </c>
      <c r="B144" s="14" t="s">
        <v>319</v>
      </c>
      <c r="C144" s="14" t="s">
        <v>320</v>
      </c>
    </row>
    <row r="145" spans="1:3">
      <c r="A145" s="26" t="s">
        <v>244</v>
      </c>
      <c r="B145" s="14" t="s">
        <v>276</v>
      </c>
      <c r="C145" s="14" t="s">
        <v>277</v>
      </c>
    </row>
    <row r="146" spans="1:3">
      <c r="A146" s="26" t="s">
        <v>244</v>
      </c>
      <c r="B146" s="14" t="s">
        <v>282</v>
      </c>
      <c r="C146" s="14" t="s">
        <v>321</v>
      </c>
    </row>
    <row r="147" spans="1:3">
      <c r="A147" s="26" t="s">
        <v>244</v>
      </c>
      <c r="B147" s="14" t="s">
        <v>144</v>
      </c>
      <c r="C147" s="14" t="s">
        <v>143</v>
      </c>
    </row>
    <row r="148" spans="1:3">
      <c r="A148" s="26" t="s">
        <v>244</v>
      </c>
      <c r="B148" s="14" t="s">
        <v>152</v>
      </c>
      <c r="C148" s="14" t="s">
        <v>151</v>
      </c>
    </row>
    <row r="149" spans="1:3">
      <c r="A149" s="26" t="s">
        <v>244</v>
      </c>
      <c r="B149" s="14" t="s">
        <v>284</v>
      </c>
      <c r="C149" s="14" t="s">
        <v>322</v>
      </c>
    </row>
    <row r="150" spans="1:3">
      <c r="A150" s="26" t="s">
        <v>244</v>
      </c>
      <c r="B150" s="14" t="s">
        <v>286</v>
      </c>
      <c r="C150" s="14" t="s">
        <v>287</v>
      </c>
    </row>
    <row r="151" spans="1:3">
      <c r="A151" s="26" t="s">
        <v>244</v>
      </c>
      <c r="B151" s="14" t="s">
        <v>150</v>
      </c>
      <c r="C151" s="14" t="s">
        <v>149</v>
      </c>
    </row>
    <row r="152" spans="1:3">
      <c r="A152" s="26" t="s">
        <v>244</v>
      </c>
      <c r="B152" s="14" t="s">
        <v>146</v>
      </c>
      <c r="C152" s="14" t="s">
        <v>145</v>
      </c>
    </row>
    <row r="153" spans="1:3">
      <c r="A153" s="26" t="s">
        <v>244</v>
      </c>
      <c r="B153" s="14" t="s">
        <v>288</v>
      </c>
      <c r="C153" s="14" t="s">
        <v>289</v>
      </c>
    </row>
    <row r="154" spans="1:3">
      <c r="A154" s="26" t="s">
        <v>244</v>
      </c>
      <c r="B154" s="14" t="s">
        <v>323</v>
      </c>
      <c r="C154" s="14" t="s">
        <v>324</v>
      </c>
    </row>
    <row r="155" spans="1:3">
      <c r="A155" s="26" t="s">
        <v>244</v>
      </c>
      <c r="B155" s="14" t="s">
        <v>292</v>
      </c>
      <c r="C155" s="14" t="s">
        <v>293</v>
      </c>
    </row>
    <row r="156" spans="1:3">
      <c r="A156" s="26" t="s">
        <v>244</v>
      </c>
      <c r="B156" s="14" t="s">
        <v>325</v>
      </c>
      <c r="C156" s="14" t="s">
        <v>326</v>
      </c>
    </row>
    <row r="157" spans="1:3">
      <c r="A157" s="26" t="s">
        <v>244</v>
      </c>
      <c r="B157" s="14" t="s">
        <v>327</v>
      </c>
      <c r="C157" s="14" t="s">
        <v>328</v>
      </c>
    </row>
    <row r="158" spans="1:3">
      <c r="A158" s="26" t="s">
        <v>244</v>
      </c>
      <c r="B158" s="14" t="s">
        <v>329</v>
      </c>
      <c r="C158" s="14" t="s">
        <v>330</v>
      </c>
    </row>
    <row r="159" spans="1:3">
      <c r="A159" s="26" t="s">
        <v>244</v>
      </c>
      <c r="B159" s="14" t="s">
        <v>331</v>
      </c>
      <c r="C159" s="14" t="s">
        <v>332</v>
      </c>
    </row>
    <row r="160" spans="1:3">
      <c r="A160" s="26" t="s">
        <v>244</v>
      </c>
      <c r="B160" s="14" t="s">
        <v>333</v>
      </c>
      <c r="C160" s="14" t="s">
        <v>334</v>
      </c>
    </row>
    <row r="161" spans="1:3">
      <c r="A161" s="26" t="s">
        <v>244</v>
      </c>
      <c r="B161" s="14" t="s">
        <v>302</v>
      </c>
      <c r="C161" s="14" t="s">
        <v>303</v>
      </c>
    </row>
    <row r="162" spans="1:3">
      <c r="A162" s="26" t="s">
        <v>244</v>
      </c>
      <c r="B162" s="14" t="s">
        <v>294</v>
      </c>
      <c r="C162" s="14" t="s">
        <v>295</v>
      </c>
    </row>
    <row r="163" spans="1:3">
      <c r="A163" s="26" t="s">
        <v>244</v>
      </c>
      <c r="B163" s="14" t="s">
        <v>298</v>
      </c>
      <c r="C163" s="14" t="s">
        <v>299</v>
      </c>
    </row>
    <row r="164" spans="1:3">
      <c r="A164" s="26" t="s">
        <v>246</v>
      </c>
      <c r="B164" s="14" t="s">
        <v>274</v>
      </c>
      <c r="C164" s="14" t="s">
        <v>275</v>
      </c>
    </row>
    <row r="165" spans="1:3">
      <c r="A165" s="26" t="s">
        <v>246</v>
      </c>
      <c r="B165" s="14" t="s">
        <v>276</v>
      </c>
      <c r="C165" s="14" t="s">
        <v>277</v>
      </c>
    </row>
    <row r="166" spans="1:3">
      <c r="A166" s="26" t="s">
        <v>246</v>
      </c>
      <c r="B166" s="14" t="s">
        <v>282</v>
      </c>
      <c r="C166" s="14" t="s">
        <v>321</v>
      </c>
    </row>
    <row r="167" spans="1:3">
      <c r="A167" s="26" t="s">
        <v>246</v>
      </c>
      <c r="B167" s="14" t="s">
        <v>144</v>
      </c>
      <c r="C167" s="14" t="s">
        <v>143</v>
      </c>
    </row>
    <row r="168" spans="1:3">
      <c r="A168" s="26" t="s">
        <v>246</v>
      </c>
      <c r="B168" s="14" t="s">
        <v>284</v>
      </c>
      <c r="C168" s="14" t="s">
        <v>322</v>
      </c>
    </row>
    <row r="169" spans="1:3">
      <c r="A169" s="26" t="s">
        <v>246</v>
      </c>
      <c r="B169" s="14" t="s">
        <v>286</v>
      </c>
      <c r="C169" s="14" t="s">
        <v>287</v>
      </c>
    </row>
    <row r="170" spans="1:3">
      <c r="A170" s="26" t="s">
        <v>246</v>
      </c>
      <c r="B170" s="14" t="s">
        <v>150</v>
      </c>
      <c r="C170" s="14" t="s">
        <v>149</v>
      </c>
    </row>
    <row r="171" spans="1:3">
      <c r="A171" s="26" t="s">
        <v>246</v>
      </c>
      <c r="B171" s="14" t="s">
        <v>146</v>
      </c>
      <c r="C171" s="14" t="s">
        <v>145</v>
      </c>
    </row>
    <row r="172" spans="1:3">
      <c r="A172" s="26" t="s">
        <v>246</v>
      </c>
      <c r="B172" s="14" t="s">
        <v>288</v>
      </c>
      <c r="C172" s="14" t="s">
        <v>289</v>
      </c>
    </row>
    <row r="173" spans="1:3">
      <c r="A173" s="26" t="s">
        <v>246</v>
      </c>
      <c r="B173" s="14" t="s">
        <v>296</v>
      </c>
      <c r="C173" s="14" t="s">
        <v>297</v>
      </c>
    </row>
    <row r="174" spans="1:3">
      <c r="A174" s="26" t="s">
        <v>246</v>
      </c>
      <c r="B174" s="14" t="s">
        <v>323</v>
      </c>
      <c r="C174" s="14" t="s">
        <v>324</v>
      </c>
    </row>
    <row r="175" spans="1:3">
      <c r="A175" s="26" t="s">
        <v>246</v>
      </c>
      <c r="B175" s="14" t="s">
        <v>292</v>
      </c>
      <c r="C175" s="14" t="s">
        <v>293</v>
      </c>
    </row>
    <row r="176" spans="1:3">
      <c r="A176" s="26" t="s">
        <v>246</v>
      </c>
      <c r="B176" s="14" t="s">
        <v>325</v>
      </c>
      <c r="C176" s="14" t="s">
        <v>326</v>
      </c>
    </row>
    <row r="177" spans="1:3">
      <c r="A177" s="26" t="s">
        <v>246</v>
      </c>
      <c r="B177" s="14" t="s">
        <v>327</v>
      </c>
      <c r="C177" s="14" t="s">
        <v>328</v>
      </c>
    </row>
    <row r="178" spans="1:3">
      <c r="A178" s="26" t="s">
        <v>246</v>
      </c>
      <c r="B178" s="14" t="s">
        <v>329</v>
      </c>
      <c r="C178" s="14" t="s">
        <v>330</v>
      </c>
    </row>
    <row r="179" spans="1:3">
      <c r="A179" s="26" t="s">
        <v>246</v>
      </c>
      <c r="B179" s="14" t="s">
        <v>331</v>
      </c>
      <c r="C179" s="14" t="s">
        <v>332</v>
      </c>
    </row>
    <row r="180" spans="1:3">
      <c r="A180" s="26" t="s">
        <v>246</v>
      </c>
      <c r="B180" s="14" t="s">
        <v>333</v>
      </c>
      <c r="C180" s="14" t="s">
        <v>334</v>
      </c>
    </row>
    <row r="181" spans="1:3">
      <c r="A181" s="26" t="s">
        <v>246</v>
      </c>
      <c r="B181" s="14" t="s">
        <v>134</v>
      </c>
      <c r="C181" s="14" t="s">
        <v>133</v>
      </c>
    </row>
    <row r="182" spans="1:3">
      <c r="A182" s="26" t="s">
        <v>246</v>
      </c>
      <c r="B182" s="14" t="s">
        <v>294</v>
      </c>
      <c r="C182" s="14" t="s">
        <v>295</v>
      </c>
    </row>
    <row r="183" spans="1:3">
      <c r="A183" s="26" t="s">
        <v>132</v>
      </c>
      <c r="B183" s="14" t="s">
        <v>276</v>
      </c>
      <c r="C183" s="14" t="s">
        <v>277</v>
      </c>
    </row>
    <row r="184" spans="1:3">
      <c r="A184" s="26" t="s">
        <v>132</v>
      </c>
      <c r="B184" s="14" t="s">
        <v>282</v>
      </c>
      <c r="C184" s="14" t="s">
        <v>321</v>
      </c>
    </row>
    <row r="185" spans="1:3">
      <c r="A185" s="26" t="s">
        <v>132</v>
      </c>
      <c r="B185" s="14" t="s">
        <v>144</v>
      </c>
      <c r="C185" s="14" t="s">
        <v>143</v>
      </c>
    </row>
    <row r="186" spans="1:3">
      <c r="A186" s="26" t="s">
        <v>132</v>
      </c>
      <c r="B186" s="14" t="s">
        <v>284</v>
      </c>
      <c r="C186" s="14" t="s">
        <v>322</v>
      </c>
    </row>
    <row r="187" spans="1:3">
      <c r="A187" s="26" t="s">
        <v>132</v>
      </c>
      <c r="B187" s="14" t="s">
        <v>286</v>
      </c>
      <c r="C187" s="14" t="s">
        <v>287</v>
      </c>
    </row>
    <row r="188" spans="1:3">
      <c r="A188" s="26" t="s">
        <v>132</v>
      </c>
      <c r="B188" s="14" t="s">
        <v>150</v>
      </c>
      <c r="C188" s="14" t="s">
        <v>149</v>
      </c>
    </row>
    <row r="189" spans="1:3">
      <c r="A189" s="26" t="s">
        <v>132</v>
      </c>
      <c r="B189" s="14" t="s">
        <v>146</v>
      </c>
      <c r="C189" s="14" t="s">
        <v>145</v>
      </c>
    </row>
    <row r="190" spans="1:3">
      <c r="A190" s="26" t="s">
        <v>132</v>
      </c>
      <c r="B190" s="14" t="s">
        <v>288</v>
      </c>
      <c r="C190" s="14" t="s">
        <v>335</v>
      </c>
    </row>
    <row r="191" spans="1:3">
      <c r="A191" s="26" t="s">
        <v>132</v>
      </c>
      <c r="B191" s="14" t="s">
        <v>290</v>
      </c>
      <c r="C191" s="14" t="s">
        <v>291</v>
      </c>
    </row>
    <row r="192" spans="1:3">
      <c r="A192" s="26" t="s">
        <v>132</v>
      </c>
      <c r="B192" s="14" t="s">
        <v>292</v>
      </c>
      <c r="C192" s="14" t="s">
        <v>293</v>
      </c>
    </row>
    <row r="193" spans="1:3">
      <c r="A193" s="26" t="s">
        <v>132</v>
      </c>
      <c r="B193" s="14" t="s">
        <v>327</v>
      </c>
      <c r="C193" s="14" t="s">
        <v>328</v>
      </c>
    </row>
    <row r="194" spans="1:3">
      <c r="A194" s="26" t="s">
        <v>132</v>
      </c>
      <c r="B194" s="14" t="s">
        <v>329</v>
      </c>
      <c r="C194" s="14" t="s">
        <v>330</v>
      </c>
    </row>
    <row r="195" spans="1:3">
      <c r="A195" s="26" t="s">
        <v>132</v>
      </c>
      <c r="B195" s="14" t="s">
        <v>331</v>
      </c>
      <c r="C195" s="14" t="s">
        <v>332</v>
      </c>
    </row>
    <row r="196" spans="1:3">
      <c r="A196" s="26" t="s">
        <v>132</v>
      </c>
      <c r="B196" s="14" t="s">
        <v>333</v>
      </c>
      <c r="C196" s="14" t="s">
        <v>334</v>
      </c>
    </row>
    <row r="197" spans="1:3">
      <c r="A197" s="26" t="s">
        <v>132</v>
      </c>
      <c r="B197" s="14" t="s">
        <v>134</v>
      </c>
      <c r="C197" s="14" t="s">
        <v>133</v>
      </c>
    </row>
    <row r="198" spans="1:3">
      <c r="A198" s="26" t="s">
        <v>132</v>
      </c>
      <c r="B198" s="14" t="s">
        <v>294</v>
      </c>
      <c r="C198" s="14" t="s">
        <v>295</v>
      </c>
    </row>
    <row r="199" spans="1:3">
      <c r="A199" s="26" t="s">
        <v>249</v>
      </c>
      <c r="B199" s="14" t="s">
        <v>282</v>
      </c>
      <c r="C199" s="14" t="s">
        <v>321</v>
      </c>
    </row>
    <row r="200" spans="1:3">
      <c r="A200" s="26" t="s">
        <v>249</v>
      </c>
      <c r="B200" s="14" t="s">
        <v>144</v>
      </c>
      <c r="C200" s="14" t="s">
        <v>143</v>
      </c>
    </row>
    <row r="201" spans="1:3">
      <c r="A201" s="26" t="s">
        <v>249</v>
      </c>
      <c r="B201" s="14" t="s">
        <v>284</v>
      </c>
      <c r="C201" s="14" t="s">
        <v>322</v>
      </c>
    </row>
    <row r="202" spans="1:3">
      <c r="A202" s="26" t="s">
        <v>249</v>
      </c>
      <c r="B202" s="14" t="s">
        <v>286</v>
      </c>
      <c r="C202" s="14" t="s">
        <v>287</v>
      </c>
    </row>
    <row r="203" spans="1:3">
      <c r="A203" s="26" t="s">
        <v>249</v>
      </c>
      <c r="B203" s="14" t="s">
        <v>150</v>
      </c>
      <c r="C203" s="14" t="s">
        <v>149</v>
      </c>
    </row>
    <row r="204" spans="1:3">
      <c r="A204" s="26" t="s">
        <v>249</v>
      </c>
      <c r="B204" s="14" t="s">
        <v>146</v>
      </c>
      <c r="C204" s="14" t="s">
        <v>145</v>
      </c>
    </row>
    <row r="205" spans="1:3">
      <c r="A205" s="26" t="s">
        <v>249</v>
      </c>
      <c r="B205" s="14" t="s">
        <v>288</v>
      </c>
      <c r="C205" s="14" t="s">
        <v>335</v>
      </c>
    </row>
    <row r="206" spans="1:3">
      <c r="A206" s="26" t="s">
        <v>249</v>
      </c>
      <c r="B206" s="14" t="s">
        <v>296</v>
      </c>
      <c r="C206" s="14" t="s">
        <v>297</v>
      </c>
    </row>
    <row r="207" spans="1:3">
      <c r="A207" s="26" t="s">
        <v>249</v>
      </c>
      <c r="B207" s="14" t="s">
        <v>304</v>
      </c>
      <c r="C207" s="14" t="s">
        <v>336</v>
      </c>
    </row>
    <row r="208" spans="1:3">
      <c r="A208" s="26" t="s">
        <v>249</v>
      </c>
      <c r="B208" s="14" t="s">
        <v>306</v>
      </c>
      <c r="C208" s="14" t="s">
        <v>337</v>
      </c>
    </row>
    <row r="209" spans="1:3">
      <c r="A209" s="26" t="s">
        <v>249</v>
      </c>
      <c r="B209" s="14" t="s">
        <v>323</v>
      </c>
      <c r="C209" s="14" t="s">
        <v>324</v>
      </c>
    </row>
    <row r="210" spans="1:3">
      <c r="A210" s="26" t="s">
        <v>249</v>
      </c>
      <c r="B210" s="14" t="s">
        <v>292</v>
      </c>
      <c r="C210" s="14" t="s">
        <v>293</v>
      </c>
    </row>
    <row r="211" spans="1:3">
      <c r="A211" s="26" t="s">
        <v>249</v>
      </c>
      <c r="B211" s="14" t="s">
        <v>329</v>
      </c>
      <c r="C211" s="14" t="s">
        <v>330</v>
      </c>
    </row>
    <row r="212" spans="1:3">
      <c r="A212" s="26" t="s">
        <v>249</v>
      </c>
      <c r="B212" s="14" t="s">
        <v>331</v>
      </c>
      <c r="C212" s="14" t="s">
        <v>332</v>
      </c>
    </row>
    <row r="213" spans="1:3">
      <c r="A213" s="26" t="s">
        <v>249</v>
      </c>
      <c r="B213" s="14" t="s">
        <v>333</v>
      </c>
      <c r="C213" s="14" t="s">
        <v>334</v>
      </c>
    </row>
    <row r="214" spans="1:3">
      <c r="A214" s="26" t="s">
        <v>249</v>
      </c>
      <c r="B214" s="14" t="s">
        <v>316</v>
      </c>
      <c r="C214" s="14" t="s">
        <v>317</v>
      </c>
    </row>
    <row r="215" spans="1:3">
      <c r="A215" s="26" t="s">
        <v>119</v>
      </c>
      <c r="B215" s="14" t="s">
        <v>282</v>
      </c>
      <c r="C215" s="14" t="s">
        <v>321</v>
      </c>
    </row>
    <row r="216" spans="1:3">
      <c r="A216" s="26" t="s">
        <v>119</v>
      </c>
      <c r="B216" s="14" t="s">
        <v>144</v>
      </c>
      <c r="C216" s="14" t="s">
        <v>143</v>
      </c>
    </row>
    <row r="217" spans="1:3">
      <c r="A217" s="26" t="s">
        <v>119</v>
      </c>
      <c r="B217" s="14" t="s">
        <v>284</v>
      </c>
      <c r="C217" s="14" t="s">
        <v>322</v>
      </c>
    </row>
    <row r="218" spans="1:3">
      <c r="A218" s="26" t="s">
        <v>119</v>
      </c>
      <c r="B218" s="14" t="s">
        <v>286</v>
      </c>
      <c r="C218" s="14" t="s">
        <v>287</v>
      </c>
    </row>
    <row r="219" spans="1:3">
      <c r="A219" s="26" t="s">
        <v>119</v>
      </c>
      <c r="B219" s="14" t="s">
        <v>150</v>
      </c>
      <c r="C219" s="14" t="s">
        <v>149</v>
      </c>
    </row>
    <row r="220" spans="1:3">
      <c r="A220" s="26" t="s">
        <v>119</v>
      </c>
      <c r="B220" s="14" t="s">
        <v>146</v>
      </c>
      <c r="C220" s="14" t="s">
        <v>145</v>
      </c>
    </row>
    <row r="221" spans="1:3">
      <c r="A221" s="26" t="s">
        <v>119</v>
      </c>
      <c r="B221" s="14" t="s">
        <v>288</v>
      </c>
      <c r="C221" s="14" t="s">
        <v>335</v>
      </c>
    </row>
    <row r="222" spans="1:3">
      <c r="A222" s="26" t="s">
        <v>119</v>
      </c>
      <c r="B222" s="14" t="s">
        <v>290</v>
      </c>
      <c r="C222" s="14" t="s">
        <v>291</v>
      </c>
    </row>
    <row r="223" spans="1:3">
      <c r="A223" s="26" t="s">
        <v>119</v>
      </c>
      <c r="B223" s="14" t="s">
        <v>306</v>
      </c>
      <c r="C223" s="14" t="s">
        <v>337</v>
      </c>
    </row>
    <row r="224" spans="1:3">
      <c r="A224" s="26" t="s">
        <v>119</v>
      </c>
      <c r="B224" s="14" t="s">
        <v>122</v>
      </c>
      <c r="C224" s="14" t="s">
        <v>121</v>
      </c>
    </row>
    <row r="225" spans="1:3">
      <c r="A225" s="26" t="s">
        <v>119</v>
      </c>
      <c r="B225" s="14" t="s">
        <v>292</v>
      </c>
      <c r="C225" s="14" t="s">
        <v>293</v>
      </c>
    </row>
    <row r="226" spans="1:3">
      <c r="A226" s="26" t="s">
        <v>119</v>
      </c>
      <c r="B226" s="14" t="s">
        <v>329</v>
      </c>
      <c r="C226" s="14" t="s">
        <v>330</v>
      </c>
    </row>
    <row r="227" spans="1:3">
      <c r="A227" s="26" t="s">
        <v>119</v>
      </c>
      <c r="B227" s="14" t="s">
        <v>331</v>
      </c>
      <c r="C227" s="14" t="s">
        <v>332</v>
      </c>
    </row>
    <row r="228" spans="1:3">
      <c r="A228" s="26" t="s">
        <v>119</v>
      </c>
      <c r="B228" s="14" t="s">
        <v>333</v>
      </c>
      <c r="C228" s="14" t="s">
        <v>334</v>
      </c>
    </row>
    <row r="229" spans="1:3">
      <c r="A229" s="26" t="s">
        <v>119</v>
      </c>
      <c r="B229" s="14" t="s">
        <v>316</v>
      </c>
      <c r="C229" s="14" t="s">
        <v>317</v>
      </c>
    </row>
    <row r="230" spans="1:3">
      <c r="A230" s="26" t="s">
        <v>135</v>
      </c>
      <c r="B230" s="14" t="s">
        <v>282</v>
      </c>
      <c r="C230" s="14" t="s">
        <v>321</v>
      </c>
    </row>
    <row r="231" spans="1:3">
      <c r="A231" s="26" t="s">
        <v>135</v>
      </c>
      <c r="B231" s="14" t="s">
        <v>144</v>
      </c>
      <c r="C231" s="14" t="s">
        <v>143</v>
      </c>
    </row>
    <row r="232" spans="1:3">
      <c r="A232" s="26" t="s">
        <v>135</v>
      </c>
      <c r="B232" s="14" t="s">
        <v>284</v>
      </c>
      <c r="C232" s="14" t="s">
        <v>322</v>
      </c>
    </row>
    <row r="233" spans="1:3">
      <c r="A233" s="26" t="s">
        <v>135</v>
      </c>
      <c r="B233" s="14" t="s">
        <v>286</v>
      </c>
      <c r="C233" s="14" t="s">
        <v>287</v>
      </c>
    </row>
    <row r="234" spans="1:3">
      <c r="A234" s="26" t="s">
        <v>135</v>
      </c>
      <c r="B234" s="14" t="s">
        <v>150</v>
      </c>
      <c r="C234" s="14" t="s">
        <v>149</v>
      </c>
    </row>
    <row r="235" spans="1:3">
      <c r="A235" s="26" t="s">
        <v>135</v>
      </c>
      <c r="B235" s="14" t="s">
        <v>146</v>
      </c>
      <c r="C235" s="14" t="s">
        <v>145</v>
      </c>
    </row>
    <row r="236" spans="1:3">
      <c r="A236" s="26" t="s">
        <v>135</v>
      </c>
      <c r="B236" s="14" t="s">
        <v>288</v>
      </c>
      <c r="C236" s="14" t="s">
        <v>335</v>
      </c>
    </row>
    <row r="237" spans="1:3">
      <c r="A237" s="26" t="s">
        <v>135</v>
      </c>
      <c r="B237" s="14" t="s">
        <v>296</v>
      </c>
      <c r="C237" s="14" t="s">
        <v>297</v>
      </c>
    </row>
    <row r="238" spans="1:3">
      <c r="A238" s="26" t="s">
        <v>135</v>
      </c>
      <c r="B238" s="14" t="s">
        <v>306</v>
      </c>
      <c r="C238" s="14" t="s">
        <v>337</v>
      </c>
    </row>
    <row r="239" spans="1:3">
      <c r="A239" s="26" t="s">
        <v>135</v>
      </c>
      <c r="B239" s="14" t="s">
        <v>323</v>
      </c>
      <c r="C239" s="14" t="s">
        <v>324</v>
      </c>
    </row>
    <row r="240" spans="1:3">
      <c r="A240" s="26" t="s">
        <v>135</v>
      </c>
      <c r="B240" s="14" t="s">
        <v>122</v>
      </c>
      <c r="C240" s="14" t="s">
        <v>121</v>
      </c>
    </row>
    <row r="241" spans="1:3">
      <c r="A241" s="26" t="s">
        <v>135</v>
      </c>
      <c r="B241" s="14" t="s">
        <v>292</v>
      </c>
      <c r="C241" s="14" t="s">
        <v>293</v>
      </c>
    </row>
    <row r="242" spans="1:3">
      <c r="A242" s="26" t="s">
        <v>135</v>
      </c>
      <c r="B242" s="14" t="s">
        <v>329</v>
      </c>
      <c r="C242" s="14" t="s">
        <v>330</v>
      </c>
    </row>
    <row r="243" spans="1:3">
      <c r="A243" s="26" t="s">
        <v>135</v>
      </c>
      <c r="B243" s="14" t="s">
        <v>331</v>
      </c>
      <c r="C243" s="14" t="s">
        <v>332</v>
      </c>
    </row>
    <row r="244" spans="1:3">
      <c r="A244" s="26" t="s">
        <v>135</v>
      </c>
      <c r="B244" s="14" t="s">
        <v>333</v>
      </c>
      <c r="C244" s="14" t="s">
        <v>334</v>
      </c>
    </row>
    <row r="245" spans="1:3">
      <c r="A245" s="26" t="s">
        <v>135</v>
      </c>
      <c r="B245" s="14" t="s">
        <v>316</v>
      </c>
      <c r="C245" s="14" t="s">
        <v>317</v>
      </c>
    </row>
    <row r="246" spans="1:3">
      <c r="A246" s="26" t="s">
        <v>125</v>
      </c>
      <c r="B246" s="14" t="s">
        <v>272</v>
      </c>
      <c r="C246" s="14" t="s">
        <v>273</v>
      </c>
    </row>
    <row r="247" spans="1:3">
      <c r="A247" s="26" t="s">
        <v>125</v>
      </c>
      <c r="B247" s="14" t="s">
        <v>274</v>
      </c>
      <c r="C247" s="14" t="s">
        <v>275</v>
      </c>
    </row>
    <row r="248" spans="1:3">
      <c r="A248" s="26" t="s">
        <v>125</v>
      </c>
      <c r="B248" s="14" t="s">
        <v>282</v>
      </c>
      <c r="C248" s="14" t="s">
        <v>321</v>
      </c>
    </row>
    <row r="249" spans="1:3">
      <c r="A249" s="26" t="s">
        <v>125</v>
      </c>
      <c r="B249" s="14" t="s">
        <v>144</v>
      </c>
      <c r="C249" s="14" t="s">
        <v>143</v>
      </c>
    </row>
    <row r="250" spans="1:3">
      <c r="A250" s="26" t="s">
        <v>125</v>
      </c>
      <c r="B250" s="14" t="s">
        <v>284</v>
      </c>
      <c r="C250" s="14" t="s">
        <v>322</v>
      </c>
    </row>
    <row r="251" spans="1:3">
      <c r="A251" s="26" t="s">
        <v>125</v>
      </c>
      <c r="B251" s="14" t="s">
        <v>286</v>
      </c>
      <c r="C251" s="14" t="s">
        <v>287</v>
      </c>
    </row>
    <row r="252" spans="1:3">
      <c r="A252" s="26" t="s">
        <v>125</v>
      </c>
      <c r="B252" s="14" t="s">
        <v>150</v>
      </c>
      <c r="C252" s="14" t="s">
        <v>149</v>
      </c>
    </row>
    <row r="253" spans="1:3">
      <c r="A253" s="26" t="s">
        <v>125</v>
      </c>
      <c r="B253" s="14" t="s">
        <v>146</v>
      </c>
      <c r="C253" s="14" t="s">
        <v>145</v>
      </c>
    </row>
    <row r="254" spans="1:3">
      <c r="A254" s="26" t="s">
        <v>125</v>
      </c>
      <c r="B254" s="14" t="s">
        <v>288</v>
      </c>
      <c r="C254" s="14" t="s">
        <v>335</v>
      </c>
    </row>
    <row r="255" spans="1:3">
      <c r="A255" s="26" t="s">
        <v>125</v>
      </c>
      <c r="B255" s="14" t="s">
        <v>296</v>
      </c>
      <c r="C255" s="14" t="s">
        <v>297</v>
      </c>
    </row>
    <row r="256" spans="1:3">
      <c r="A256" s="26" t="s">
        <v>125</v>
      </c>
      <c r="B256" s="14" t="s">
        <v>323</v>
      </c>
      <c r="C256" s="14" t="s">
        <v>324</v>
      </c>
    </row>
    <row r="257" spans="1:3">
      <c r="A257" s="26" t="s">
        <v>125</v>
      </c>
      <c r="B257" s="14" t="s">
        <v>338</v>
      </c>
      <c r="C257" s="14" t="s">
        <v>339</v>
      </c>
    </row>
    <row r="258" spans="1:3">
      <c r="A258" s="26" t="s">
        <v>125</v>
      </c>
      <c r="B258" s="14" t="s">
        <v>128</v>
      </c>
      <c r="C258" s="14" t="s">
        <v>127</v>
      </c>
    </row>
    <row r="259" spans="1:3">
      <c r="A259" s="26" t="s">
        <v>125</v>
      </c>
      <c r="B259" s="14" t="s">
        <v>292</v>
      </c>
      <c r="C259" s="14" t="s">
        <v>293</v>
      </c>
    </row>
    <row r="260" spans="1:3">
      <c r="A260" s="26" t="s">
        <v>125</v>
      </c>
      <c r="B260" s="14" t="s">
        <v>329</v>
      </c>
      <c r="C260" s="14" t="s">
        <v>330</v>
      </c>
    </row>
    <row r="261" spans="1:3">
      <c r="A261" s="26" t="s">
        <v>125</v>
      </c>
      <c r="B261" s="14" t="s">
        <v>331</v>
      </c>
      <c r="C261" s="14" t="s">
        <v>332</v>
      </c>
    </row>
    <row r="262" spans="1:3">
      <c r="A262" s="26" t="s">
        <v>125</v>
      </c>
      <c r="B262" s="14" t="s">
        <v>333</v>
      </c>
      <c r="C262" s="14" t="s">
        <v>334</v>
      </c>
    </row>
    <row r="263" spans="1:3">
      <c r="A263" s="26" t="s">
        <v>125</v>
      </c>
      <c r="B263" s="14" t="s">
        <v>340</v>
      </c>
      <c r="C263" s="14" t="s">
        <v>341</v>
      </c>
    </row>
    <row r="264" spans="1:3">
      <c r="A264" s="26" t="s">
        <v>125</v>
      </c>
      <c r="B264" s="14" t="s">
        <v>298</v>
      </c>
      <c r="C264" s="14" t="s">
        <v>299</v>
      </c>
    </row>
    <row r="265" spans="1:3">
      <c r="A265" s="26" t="s">
        <v>125</v>
      </c>
      <c r="B265" s="14" t="s">
        <v>342</v>
      </c>
      <c r="C265" s="14" t="s">
        <v>343</v>
      </c>
    </row>
    <row r="266" spans="1:3">
      <c r="A266" s="26" t="s">
        <v>254</v>
      </c>
      <c r="B266" s="14" t="s">
        <v>344</v>
      </c>
      <c r="C266" s="14" t="s">
        <v>345</v>
      </c>
    </row>
    <row r="267" spans="1:3">
      <c r="A267" s="26" t="s">
        <v>254</v>
      </c>
      <c r="B267" s="14" t="s">
        <v>346</v>
      </c>
      <c r="C267" s="14" t="s">
        <v>347</v>
      </c>
    </row>
    <row r="268" spans="1:3">
      <c r="A268" s="26" t="s">
        <v>254</v>
      </c>
      <c r="B268" s="14" t="s">
        <v>274</v>
      </c>
      <c r="C268" s="14" t="s">
        <v>275</v>
      </c>
    </row>
    <row r="269" spans="1:3">
      <c r="A269" s="26" t="s">
        <v>254</v>
      </c>
      <c r="B269" s="14" t="s">
        <v>282</v>
      </c>
      <c r="C269" s="14" t="s">
        <v>321</v>
      </c>
    </row>
    <row r="270" spans="1:3">
      <c r="A270" s="26" t="s">
        <v>254</v>
      </c>
      <c r="B270" s="14" t="s">
        <v>144</v>
      </c>
      <c r="C270" s="14" t="s">
        <v>143</v>
      </c>
    </row>
    <row r="271" spans="1:3">
      <c r="A271" s="26" t="s">
        <v>254</v>
      </c>
      <c r="B271" s="14" t="s">
        <v>284</v>
      </c>
      <c r="C271" s="14" t="s">
        <v>322</v>
      </c>
    </row>
    <row r="272" spans="1:3">
      <c r="A272" s="26" t="s">
        <v>254</v>
      </c>
      <c r="B272" s="14" t="s">
        <v>286</v>
      </c>
      <c r="C272" s="14" t="s">
        <v>287</v>
      </c>
    </row>
    <row r="273" spans="1:3">
      <c r="A273" s="26" t="s">
        <v>254</v>
      </c>
      <c r="B273" s="14" t="s">
        <v>150</v>
      </c>
      <c r="C273" s="14" t="s">
        <v>149</v>
      </c>
    </row>
    <row r="274" spans="1:3">
      <c r="A274" s="26" t="s">
        <v>254</v>
      </c>
      <c r="B274" s="14" t="s">
        <v>146</v>
      </c>
      <c r="C274" s="14" t="s">
        <v>145</v>
      </c>
    </row>
    <row r="275" spans="1:3">
      <c r="A275" s="26" t="s">
        <v>254</v>
      </c>
      <c r="B275" s="14" t="s">
        <v>288</v>
      </c>
      <c r="C275" s="14" t="s">
        <v>335</v>
      </c>
    </row>
    <row r="276" spans="1:3">
      <c r="A276" s="26" t="s">
        <v>254</v>
      </c>
      <c r="B276" s="14" t="s">
        <v>290</v>
      </c>
      <c r="C276" s="14" t="s">
        <v>291</v>
      </c>
    </row>
    <row r="277" spans="1:3">
      <c r="A277" s="26" t="s">
        <v>254</v>
      </c>
      <c r="B277" s="14" t="s">
        <v>338</v>
      </c>
      <c r="C277" s="14" t="s">
        <v>339</v>
      </c>
    </row>
    <row r="278" spans="1:3">
      <c r="A278" s="26" t="s">
        <v>254</v>
      </c>
      <c r="B278" s="14" t="s">
        <v>128</v>
      </c>
      <c r="C278" s="14" t="s">
        <v>127</v>
      </c>
    </row>
    <row r="279" spans="1:3">
      <c r="A279" s="26" t="s">
        <v>254</v>
      </c>
      <c r="B279" s="14" t="s">
        <v>292</v>
      </c>
      <c r="C279" s="14" t="s">
        <v>293</v>
      </c>
    </row>
    <row r="280" spans="1:3">
      <c r="A280" s="26" t="s">
        <v>254</v>
      </c>
      <c r="B280" s="14" t="s">
        <v>329</v>
      </c>
      <c r="C280" s="14" t="s">
        <v>330</v>
      </c>
    </row>
    <row r="281" spans="1:3">
      <c r="A281" s="26" t="s">
        <v>254</v>
      </c>
      <c r="B281" s="14" t="s">
        <v>331</v>
      </c>
      <c r="C281" s="14" t="s">
        <v>332</v>
      </c>
    </row>
    <row r="282" spans="1:3">
      <c r="A282" s="26" t="s">
        <v>254</v>
      </c>
      <c r="B282" s="14" t="s">
        <v>333</v>
      </c>
      <c r="C282" s="14" t="s">
        <v>334</v>
      </c>
    </row>
    <row r="283" spans="1:3">
      <c r="A283" s="26" t="s">
        <v>254</v>
      </c>
      <c r="B283" s="14" t="s">
        <v>302</v>
      </c>
      <c r="C283" s="14" t="s">
        <v>303</v>
      </c>
    </row>
    <row r="284" spans="1:3">
      <c r="A284" s="26" t="s">
        <v>254</v>
      </c>
      <c r="B284" s="14" t="s">
        <v>340</v>
      </c>
      <c r="C284" s="14" t="s">
        <v>341</v>
      </c>
    </row>
    <row r="285" spans="1:3">
      <c r="A285" s="26" t="s">
        <v>254</v>
      </c>
      <c r="B285" s="14" t="s">
        <v>348</v>
      </c>
      <c r="C285" s="14" t="s">
        <v>349</v>
      </c>
    </row>
    <row r="286" spans="1:3">
      <c r="A286" s="26" t="s">
        <v>254</v>
      </c>
      <c r="B286" s="14" t="s">
        <v>298</v>
      </c>
      <c r="C286" s="14" t="s">
        <v>299</v>
      </c>
    </row>
    <row r="287" spans="1:3">
      <c r="A287" s="26" t="s">
        <v>254</v>
      </c>
      <c r="B287" s="14" t="s">
        <v>350</v>
      </c>
      <c r="C287" s="14" t="s">
        <v>351</v>
      </c>
    </row>
    <row r="288" spans="1:3">
      <c r="A288" s="26" t="s">
        <v>131</v>
      </c>
      <c r="B288" s="14" t="s">
        <v>144</v>
      </c>
      <c r="C288" s="14" t="s">
        <v>143</v>
      </c>
    </row>
    <row r="289" spans="1:3">
      <c r="A289" s="26" t="s">
        <v>256</v>
      </c>
      <c r="B289" s="14" t="s">
        <v>276</v>
      </c>
      <c r="C289" s="14" t="s">
        <v>352</v>
      </c>
    </row>
    <row r="290" spans="1:3">
      <c r="A290" s="26" t="s">
        <v>256</v>
      </c>
      <c r="B290" s="14" t="s">
        <v>282</v>
      </c>
      <c r="C290" s="14" t="s">
        <v>321</v>
      </c>
    </row>
    <row r="291" spans="1:3">
      <c r="A291" s="26" t="s">
        <v>256</v>
      </c>
      <c r="B291" s="14" t="s">
        <v>144</v>
      </c>
      <c r="C291" s="14" t="s">
        <v>353</v>
      </c>
    </row>
    <row r="292" spans="1:3">
      <c r="A292" s="26" t="s">
        <v>256</v>
      </c>
      <c r="B292" s="14" t="s">
        <v>152</v>
      </c>
      <c r="C292" s="14" t="s">
        <v>156</v>
      </c>
    </row>
    <row r="293" spans="1:3">
      <c r="A293" s="26" t="s">
        <v>256</v>
      </c>
      <c r="B293" s="14" t="s">
        <v>284</v>
      </c>
      <c r="C293" s="14" t="s">
        <v>354</v>
      </c>
    </row>
    <row r="294" spans="1:3">
      <c r="A294" s="26" t="s">
        <v>256</v>
      </c>
      <c r="B294" s="14" t="s">
        <v>286</v>
      </c>
      <c r="C294" s="14" t="s">
        <v>355</v>
      </c>
    </row>
    <row r="295" spans="1:3">
      <c r="A295" s="26" t="s">
        <v>256</v>
      </c>
      <c r="B295" s="14" t="s">
        <v>150</v>
      </c>
      <c r="C295" s="14" t="s">
        <v>154</v>
      </c>
    </row>
    <row r="296" spans="1:3">
      <c r="A296" s="26" t="s">
        <v>256</v>
      </c>
      <c r="B296" s="14" t="s">
        <v>146</v>
      </c>
      <c r="C296" s="14" t="s">
        <v>145</v>
      </c>
    </row>
    <row r="297" spans="1:3">
      <c r="A297" s="26" t="s">
        <v>256</v>
      </c>
      <c r="B297" s="14" t="s">
        <v>288</v>
      </c>
      <c r="C297" s="14" t="s">
        <v>335</v>
      </c>
    </row>
    <row r="298" spans="1:3">
      <c r="A298" s="26" t="s">
        <v>256</v>
      </c>
      <c r="B298" s="14" t="s">
        <v>296</v>
      </c>
      <c r="C298" s="14" t="s">
        <v>297</v>
      </c>
    </row>
    <row r="299" spans="1:3">
      <c r="A299" s="26" t="s">
        <v>256</v>
      </c>
      <c r="B299" s="14" t="s">
        <v>323</v>
      </c>
      <c r="C299" s="14" t="s">
        <v>356</v>
      </c>
    </row>
    <row r="300" spans="1:3">
      <c r="A300" s="26" t="s">
        <v>256</v>
      </c>
      <c r="B300" s="14" t="s">
        <v>292</v>
      </c>
      <c r="C300" s="14" t="s">
        <v>357</v>
      </c>
    </row>
    <row r="301" spans="1:3">
      <c r="A301" s="26" t="s">
        <v>256</v>
      </c>
      <c r="B301" s="14" t="s">
        <v>329</v>
      </c>
      <c r="C301" s="14" t="s">
        <v>358</v>
      </c>
    </row>
    <row r="302" spans="1:3">
      <c r="A302" s="26" t="s">
        <v>256</v>
      </c>
      <c r="B302" s="14" t="s">
        <v>331</v>
      </c>
      <c r="C302" s="14" t="s">
        <v>332</v>
      </c>
    </row>
    <row r="303" spans="1:3">
      <c r="A303" s="26" t="s">
        <v>256</v>
      </c>
      <c r="B303" s="14" t="s">
        <v>333</v>
      </c>
      <c r="C303" s="14" t="s">
        <v>359</v>
      </c>
    </row>
    <row r="304" spans="1:3">
      <c r="A304" s="26" t="s">
        <v>256</v>
      </c>
      <c r="B304" s="14" t="s">
        <v>294</v>
      </c>
      <c r="C304" s="14" t="s">
        <v>360</v>
      </c>
    </row>
    <row r="305" spans="1:3">
      <c r="A305" s="26" t="s">
        <v>256</v>
      </c>
      <c r="B305" s="14" t="s">
        <v>298</v>
      </c>
      <c r="C305" s="14" t="s">
        <v>299</v>
      </c>
    </row>
    <row r="306" spans="1:3">
      <c r="A306" s="26" t="s">
        <v>258</v>
      </c>
      <c r="B306" s="14" t="s">
        <v>274</v>
      </c>
      <c r="C306" s="14" t="s">
        <v>361</v>
      </c>
    </row>
    <row r="307" spans="1:3">
      <c r="A307" s="26" t="s">
        <v>258</v>
      </c>
      <c r="B307" s="14" t="s">
        <v>282</v>
      </c>
      <c r="C307" s="14" t="s">
        <v>321</v>
      </c>
    </row>
    <row r="308" spans="1:3">
      <c r="A308" s="26" t="s">
        <v>258</v>
      </c>
      <c r="B308" s="14" t="s">
        <v>144</v>
      </c>
      <c r="C308" s="14" t="s">
        <v>353</v>
      </c>
    </row>
    <row r="309" spans="1:3">
      <c r="A309" s="26" t="s">
        <v>258</v>
      </c>
      <c r="B309" s="14" t="s">
        <v>284</v>
      </c>
      <c r="C309" s="14" t="s">
        <v>354</v>
      </c>
    </row>
    <row r="310" spans="1:3">
      <c r="A310" s="26" t="s">
        <v>258</v>
      </c>
      <c r="B310" s="14" t="s">
        <v>286</v>
      </c>
      <c r="C310" s="14" t="s">
        <v>355</v>
      </c>
    </row>
    <row r="311" spans="1:3">
      <c r="A311" s="26" t="s">
        <v>258</v>
      </c>
      <c r="B311" s="14" t="s">
        <v>150</v>
      </c>
      <c r="C311" s="14" t="s">
        <v>154</v>
      </c>
    </row>
    <row r="312" spans="1:3">
      <c r="A312" s="26" t="s">
        <v>258</v>
      </c>
      <c r="B312" s="14" t="s">
        <v>146</v>
      </c>
      <c r="C312" s="14" t="s">
        <v>145</v>
      </c>
    </row>
    <row r="313" spans="1:3">
      <c r="A313" s="26" t="s">
        <v>258</v>
      </c>
      <c r="B313" s="14" t="s">
        <v>288</v>
      </c>
      <c r="C313" s="14" t="s">
        <v>335</v>
      </c>
    </row>
    <row r="314" spans="1:3">
      <c r="A314" s="26" t="s">
        <v>258</v>
      </c>
      <c r="B314" s="14" t="s">
        <v>296</v>
      </c>
      <c r="C314" s="14" t="s">
        <v>297</v>
      </c>
    </row>
    <row r="315" spans="1:3">
      <c r="A315" s="26" t="s">
        <v>258</v>
      </c>
      <c r="B315" s="14" t="s">
        <v>290</v>
      </c>
      <c r="C315" s="14" t="s">
        <v>362</v>
      </c>
    </row>
    <row r="316" spans="1:3">
      <c r="A316" s="26" t="s">
        <v>258</v>
      </c>
      <c r="B316" s="14" t="s">
        <v>306</v>
      </c>
      <c r="C316" s="14" t="s">
        <v>363</v>
      </c>
    </row>
    <row r="317" spans="1:3">
      <c r="A317" s="26" t="s">
        <v>258</v>
      </c>
      <c r="B317" s="14" t="s">
        <v>122</v>
      </c>
      <c r="C317" s="14" t="s">
        <v>121</v>
      </c>
    </row>
    <row r="318" spans="1:3">
      <c r="A318" s="26" t="s">
        <v>258</v>
      </c>
      <c r="B318" s="14" t="s">
        <v>292</v>
      </c>
      <c r="C318" s="14" t="s">
        <v>357</v>
      </c>
    </row>
    <row r="319" spans="1:3">
      <c r="A319" s="26" t="s">
        <v>258</v>
      </c>
      <c r="B319" s="14" t="s">
        <v>329</v>
      </c>
      <c r="C319" s="14" t="s">
        <v>358</v>
      </c>
    </row>
    <row r="320" spans="1:3">
      <c r="A320" s="26" t="s">
        <v>258</v>
      </c>
      <c r="B320" s="14" t="s">
        <v>331</v>
      </c>
      <c r="C320" s="14" t="s">
        <v>332</v>
      </c>
    </row>
    <row r="321" spans="1:3">
      <c r="A321" s="26" t="s">
        <v>258</v>
      </c>
      <c r="B321" s="14" t="s">
        <v>333</v>
      </c>
      <c r="C321" s="14" t="s">
        <v>359</v>
      </c>
    </row>
    <row r="322" spans="1:3">
      <c r="A322" s="26" t="s">
        <v>258</v>
      </c>
      <c r="B322" s="14" t="s">
        <v>316</v>
      </c>
      <c r="C322" s="14" t="s">
        <v>364</v>
      </c>
    </row>
    <row r="323" spans="1:3">
      <c r="A323" s="26" t="s">
        <v>258</v>
      </c>
      <c r="B323" s="14" t="s">
        <v>298</v>
      </c>
      <c r="C323" s="14" t="s">
        <v>299</v>
      </c>
    </row>
    <row r="324" spans="1:3">
      <c r="A324" s="26" t="s">
        <v>260</v>
      </c>
      <c r="B324" s="14" t="s">
        <v>274</v>
      </c>
      <c r="C324" s="14" t="s">
        <v>361</v>
      </c>
    </row>
    <row r="325" spans="1:3">
      <c r="A325" s="26" t="s">
        <v>260</v>
      </c>
      <c r="B325" s="14" t="s">
        <v>276</v>
      </c>
      <c r="C325" s="14" t="s">
        <v>352</v>
      </c>
    </row>
    <row r="326" spans="1:3">
      <c r="A326" s="26" t="s">
        <v>260</v>
      </c>
      <c r="B326" s="14" t="s">
        <v>282</v>
      </c>
      <c r="C326" s="14" t="s">
        <v>321</v>
      </c>
    </row>
    <row r="327" spans="1:3">
      <c r="A327" s="26" t="s">
        <v>260</v>
      </c>
      <c r="B327" s="14" t="s">
        <v>144</v>
      </c>
      <c r="C327" s="14" t="s">
        <v>353</v>
      </c>
    </row>
    <row r="328" spans="1:3">
      <c r="A328" s="26" t="s">
        <v>260</v>
      </c>
      <c r="B328" s="14" t="s">
        <v>284</v>
      </c>
      <c r="C328" s="14" t="s">
        <v>354</v>
      </c>
    </row>
    <row r="329" spans="1:3">
      <c r="A329" s="26" t="s">
        <v>260</v>
      </c>
      <c r="B329" s="14" t="s">
        <v>286</v>
      </c>
      <c r="C329" s="14" t="s">
        <v>355</v>
      </c>
    </row>
    <row r="330" spans="1:3">
      <c r="A330" s="26" t="s">
        <v>260</v>
      </c>
      <c r="B330" s="14" t="s">
        <v>150</v>
      </c>
      <c r="C330" s="14" t="s">
        <v>154</v>
      </c>
    </row>
    <row r="331" spans="1:3">
      <c r="A331" s="26" t="s">
        <v>260</v>
      </c>
      <c r="B331" s="14" t="s">
        <v>146</v>
      </c>
      <c r="C331" s="14" t="s">
        <v>145</v>
      </c>
    </row>
    <row r="332" spans="1:3">
      <c r="A332" s="26" t="s">
        <v>260</v>
      </c>
      <c r="B332" s="14" t="s">
        <v>288</v>
      </c>
      <c r="C332" s="14" t="s">
        <v>335</v>
      </c>
    </row>
    <row r="333" spans="1:3">
      <c r="A333" s="26" t="s">
        <v>260</v>
      </c>
      <c r="B333" s="14" t="s">
        <v>290</v>
      </c>
      <c r="C333" s="14" t="s">
        <v>362</v>
      </c>
    </row>
    <row r="334" spans="1:3">
      <c r="A334" s="26" t="s">
        <v>260</v>
      </c>
      <c r="B334" s="14" t="s">
        <v>292</v>
      </c>
      <c r="C334" s="14" t="s">
        <v>357</v>
      </c>
    </row>
    <row r="335" spans="1:3">
      <c r="A335" s="26" t="s">
        <v>260</v>
      </c>
      <c r="B335" s="14" t="s">
        <v>327</v>
      </c>
      <c r="C335" s="14" t="s">
        <v>365</v>
      </c>
    </row>
    <row r="336" spans="1:3">
      <c r="A336" s="26" t="s">
        <v>260</v>
      </c>
      <c r="B336" s="14" t="s">
        <v>329</v>
      </c>
      <c r="C336" s="14" t="s">
        <v>358</v>
      </c>
    </row>
    <row r="337" spans="1:3">
      <c r="A337" s="26" t="s">
        <v>260</v>
      </c>
      <c r="B337" s="14" t="s">
        <v>331</v>
      </c>
      <c r="C337" s="14" t="s">
        <v>332</v>
      </c>
    </row>
    <row r="338" spans="1:3">
      <c r="A338" s="26" t="s">
        <v>260</v>
      </c>
      <c r="B338" s="14" t="s">
        <v>333</v>
      </c>
      <c r="C338" s="14" t="s">
        <v>359</v>
      </c>
    </row>
    <row r="339" spans="1:3">
      <c r="A339" s="26" t="s">
        <v>260</v>
      </c>
      <c r="B339" s="14" t="s">
        <v>302</v>
      </c>
      <c r="C339" s="14" t="s">
        <v>366</v>
      </c>
    </row>
    <row r="340" spans="1:3">
      <c r="A340" s="26" t="s">
        <v>260</v>
      </c>
      <c r="B340" s="14" t="s">
        <v>134</v>
      </c>
      <c r="C340" s="14" t="s">
        <v>133</v>
      </c>
    </row>
    <row r="341" spans="1:3">
      <c r="A341" s="26" t="s">
        <v>260</v>
      </c>
      <c r="B341" s="14" t="s">
        <v>294</v>
      </c>
      <c r="C341" s="14" t="s">
        <v>360</v>
      </c>
    </row>
    <row r="342" spans="1:3">
      <c r="A342" s="26" t="s">
        <v>260</v>
      </c>
      <c r="B342" s="14" t="s">
        <v>298</v>
      </c>
      <c r="C342" s="14" t="s">
        <v>299</v>
      </c>
    </row>
    <row r="343" spans="1:3">
      <c r="A343" s="26" t="s">
        <v>262</v>
      </c>
      <c r="B343" s="14" t="s">
        <v>274</v>
      </c>
      <c r="C343" s="14" t="s">
        <v>361</v>
      </c>
    </row>
    <row r="344" spans="1:3">
      <c r="A344" s="26" t="s">
        <v>262</v>
      </c>
      <c r="B344" s="14" t="s">
        <v>282</v>
      </c>
      <c r="C344" s="14" t="s">
        <v>321</v>
      </c>
    </row>
    <row r="345" spans="1:3">
      <c r="A345" s="26" t="s">
        <v>262</v>
      </c>
      <c r="B345" s="14" t="s">
        <v>144</v>
      </c>
      <c r="C345" s="14" t="s">
        <v>353</v>
      </c>
    </row>
    <row r="346" spans="1:3">
      <c r="A346" s="26" t="s">
        <v>262</v>
      </c>
      <c r="B346" s="14" t="s">
        <v>284</v>
      </c>
      <c r="C346" s="14" t="s">
        <v>354</v>
      </c>
    </row>
    <row r="347" spans="1:3">
      <c r="A347" s="26" t="s">
        <v>262</v>
      </c>
      <c r="B347" s="14" t="s">
        <v>286</v>
      </c>
      <c r="C347" s="14" t="s">
        <v>355</v>
      </c>
    </row>
    <row r="348" spans="1:3">
      <c r="A348" s="26" t="s">
        <v>262</v>
      </c>
      <c r="B348" s="14" t="s">
        <v>150</v>
      </c>
      <c r="C348" s="14" t="s">
        <v>154</v>
      </c>
    </row>
    <row r="349" spans="1:3">
      <c r="A349" s="26" t="s">
        <v>262</v>
      </c>
      <c r="B349" s="14" t="s">
        <v>146</v>
      </c>
      <c r="C349" s="14" t="s">
        <v>145</v>
      </c>
    </row>
    <row r="350" spans="1:3">
      <c r="A350" s="26" t="s">
        <v>262</v>
      </c>
      <c r="B350" s="14" t="s">
        <v>288</v>
      </c>
      <c r="C350" s="14" t="s">
        <v>335</v>
      </c>
    </row>
    <row r="351" spans="1:3">
      <c r="A351" s="26" t="s">
        <v>262</v>
      </c>
      <c r="B351" s="14" t="s">
        <v>290</v>
      </c>
      <c r="C351" s="14" t="s">
        <v>362</v>
      </c>
    </row>
    <row r="352" spans="1:3">
      <c r="A352" s="26" t="s">
        <v>262</v>
      </c>
      <c r="B352" s="14" t="s">
        <v>306</v>
      </c>
      <c r="C352" s="14" t="s">
        <v>363</v>
      </c>
    </row>
    <row r="353" spans="1:3">
      <c r="A353" s="26" t="s">
        <v>262</v>
      </c>
      <c r="B353" s="14" t="s">
        <v>122</v>
      </c>
      <c r="C353" s="14" t="s">
        <v>121</v>
      </c>
    </row>
    <row r="354" spans="1:3">
      <c r="A354" s="26" t="s">
        <v>262</v>
      </c>
      <c r="B354" s="14" t="s">
        <v>292</v>
      </c>
      <c r="C354" s="14" t="s">
        <v>357</v>
      </c>
    </row>
    <row r="355" spans="1:3">
      <c r="A355" s="26" t="s">
        <v>262</v>
      </c>
      <c r="B355" s="14" t="s">
        <v>327</v>
      </c>
      <c r="C355" s="14" t="s">
        <v>365</v>
      </c>
    </row>
    <row r="356" spans="1:3">
      <c r="A356" s="26" t="s">
        <v>262</v>
      </c>
      <c r="B356" s="14" t="s">
        <v>329</v>
      </c>
      <c r="C356" s="14" t="s">
        <v>358</v>
      </c>
    </row>
    <row r="357" spans="1:3">
      <c r="A357" s="26" t="s">
        <v>262</v>
      </c>
      <c r="B357" s="14" t="s">
        <v>331</v>
      </c>
      <c r="C357" s="14" t="s">
        <v>332</v>
      </c>
    </row>
    <row r="358" spans="1:3">
      <c r="A358" s="26" t="s">
        <v>262</v>
      </c>
      <c r="B358" s="14" t="s">
        <v>333</v>
      </c>
      <c r="C358" s="14" t="s">
        <v>359</v>
      </c>
    </row>
    <row r="359" spans="1:3">
      <c r="A359" s="26" t="s">
        <v>262</v>
      </c>
      <c r="B359" s="14" t="s">
        <v>302</v>
      </c>
      <c r="C359" s="14" t="s">
        <v>366</v>
      </c>
    </row>
    <row r="360" spans="1:3">
      <c r="A360" s="26" t="s">
        <v>262</v>
      </c>
      <c r="B360" s="14" t="s">
        <v>316</v>
      </c>
      <c r="C360" s="14" t="s">
        <v>364</v>
      </c>
    </row>
    <row r="361" spans="1:3">
      <c r="A361" s="26" t="s">
        <v>262</v>
      </c>
      <c r="B361" s="14" t="s">
        <v>298</v>
      </c>
      <c r="C361" s="14" t="s">
        <v>299</v>
      </c>
    </row>
    <row r="362" spans="1:3">
      <c r="A362" s="26" t="s">
        <v>264</v>
      </c>
      <c r="B362" s="14" t="s">
        <v>274</v>
      </c>
      <c r="C362" s="14" t="s">
        <v>361</v>
      </c>
    </row>
    <row r="363" spans="1:3">
      <c r="A363" s="26" t="s">
        <v>264</v>
      </c>
      <c r="B363" s="14" t="s">
        <v>282</v>
      </c>
      <c r="C363" s="14" t="s">
        <v>321</v>
      </c>
    </row>
    <row r="364" spans="1:3">
      <c r="A364" s="26" t="s">
        <v>264</v>
      </c>
      <c r="B364" s="14" t="s">
        <v>144</v>
      </c>
      <c r="C364" s="14" t="s">
        <v>353</v>
      </c>
    </row>
    <row r="365" spans="1:3">
      <c r="A365" s="26" t="s">
        <v>264</v>
      </c>
      <c r="B365" s="14" t="s">
        <v>284</v>
      </c>
      <c r="C365" s="14" t="s">
        <v>354</v>
      </c>
    </row>
    <row r="366" spans="1:3">
      <c r="A366" s="26" t="s">
        <v>264</v>
      </c>
      <c r="B366" s="14" t="s">
        <v>286</v>
      </c>
      <c r="C366" s="14" t="s">
        <v>355</v>
      </c>
    </row>
    <row r="367" spans="1:3">
      <c r="A367" s="26" t="s">
        <v>264</v>
      </c>
      <c r="B367" s="14" t="s">
        <v>150</v>
      </c>
      <c r="C367" s="14" t="s">
        <v>154</v>
      </c>
    </row>
    <row r="368" spans="1:3">
      <c r="A368" s="26" t="s">
        <v>264</v>
      </c>
      <c r="B368" s="14" t="s">
        <v>146</v>
      </c>
      <c r="C368" s="14" t="s">
        <v>145</v>
      </c>
    </row>
    <row r="369" spans="1:3">
      <c r="A369" s="26" t="s">
        <v>264</v>
      </c>
      <c r="B369" s="14" t="s">
        <v>288</v>
      </c>
      <c r="C369" s="14" t="s">
        <v>335</v>
      </c>
    </row>
    <row r="370" spans="1:3">
      <c r="A370" s="26" t="s">
        <v>264</v>
      </c>
      <c r="B370" s="14" t="s">
        <v>290</v>
      </c>
      <c r="C370" s="14" t="s">
        <v>362</v>
      </c>
    </row>
    <row r="371" spans="1:3">
      <c r="A371" s="26" t="s">
        <v>264</v>
      </c>
      <c r="B371" s="14" t="s">
        <v>338</v>
      </c>
      <c r="C371" s="14" t="s">
        <v>367</v>
      </c>
    </row>
    <row r="372" spans="1:3">
      <c r="A372" s="26" t="s">
        <v>264</v>
      </c>
      <c r="B372" s="14" t="s">
        <v>128</v>
      </c>
      <c r="C372" s="14" t="s">
        <v>127</v>
      </c>
    </row>
    <row r="373" spans="1:3">
      <c r="A373" s="26" t="s">
        <v>264</v>
      </c>
      <c r="B373" s="14" t="s">
        <v>292</v>
      </c>
      <c r="C373" s="14" t="s">
        <v>357</v>
      </c>
    </row>
    <row r="374" spans="1:3">
      <c r="A374" s="26" t="s">
        <v>264</v>
      </c>
      <c r="B374" s="14" t="s">
        <v>327</v>
      </c>
      <c r="C374" s="14" t="s">
        <v>365</v>
      </c>
    </row>
    <row r="375" spans="1:3">
      <c r="A375" s="26" t="s">
        <v>264</v>
      </c>
      <c r="B375" s="14" t="s">
        <v>329</v>
      </c>
      <c r="C375" s="14" t="s">
        <v>358</v>
      </c>
    </row>
    <row r="376" spans="1:3">
      <c r="A376" s="26" t="s">
        <v>264</v>
      </c>
      <c r="B376" s="14" t="s">
        <v>331</v>
      </c>
      <c r="C376" s="14" t="s">
        <v>332</v>
      </c>
    </row>
    <row r="377" spans="1:3">
      <c r="A377" s="26" t="s">
        <v>264</v>
      </c>
      <c r="B377" s="14" t="s">
        <v>333</v>
      </c>
      <c r="C377" s="14" t="s">
        <v>359</v>
      </c>
    </row>
    <row r="378" spans="1:3">
      <c r="A378" s="26" t="s">
        <v>264</v>
      </c>
      <c r="B378" s="14" t="s">
        <v>302</v>
      </c>
      <c r="C378" s="14" t="s">
        <v>366</v>
      </c>
    </row>
    <row r="379" spans="1:3">
      <c r="A379" s="26" t="s">
        <v>264</v>
      </c>
      <c r="B379" s="14" t="s">
        <v>340</v>
      </c>
      <c r="C379" s="14" t="s">
        <v>368</v>
      </c>
    </row>
    <row r="380" spans="1:3">
      <c r="A380" s="26" t="s">
        <v>264</v>
      </c>
      <c r="B380" s="14" t="s">
        <v>298</v>
      </c>
      <c r="C380" s="14" t="s">
        <v>299</v>
      </c>
    </row>
    <row r="381" spans="1:3">
      <c r="A381" s="26" t="s">
        <v>266</v>
      </c>
      <c r="B381" s="14" t="s">
        <v>274</v>
      </c>
      <c r="C381" s="14" t="s">
        <v>361</v>
      </c>
    </row>
    <row r="382" spans="1:3">
      <c r="A382" s="26" t="s">
        <v>266</v>
      </c>
      <c r="B382" s="14" t="s">
        <v>282</v>
      </c>
      <c r="C382" s="14" t="s">
        <v>321</v>
      </c>
    </row>
    <row r="383" spans="1:3">
      <c r="A383" s="26" t="s">
        <v>266</v>
      </c>
      <c r="B383" s="14" t="s">
        <v>144</v>
      </c>
      <c r="C383" s="14" t="s">
        <v>353</v>
      </c>
    </row>
    <row r="384" spans="1:3">
      <c r="A384" s="26" t="s">
        <v>266</v>
      </c>
      <c r="B384" s="14" t="s">
        <v>284</v>
      </c>
      <c r="C384" s="14" t="s">
        <v>354</v>
      </c>
    </row>
    <row r="385" spans="1:3">
      <c r="A385" s="26" t="s">
        <v>266</v>
      </c>
      <c r="B385" s="14" t="s">
        <v>286</v>
      </c>
      <c r="C385" s="14" t="s">
        <v>355</v>
      </c>
    </row>
    <row r="386" spans="1:3">
      <c r="A386" s="26" t="s">
        <v>266</v>
      </c>
      <c r="B386" s="14" t="s">
        <v>150</v>
      </c>
      <c r="C386" s="14" t="s">
        <v>154</v>
      </c>
    </row>
    <row r="387" spans="1:3">
      <c r="A387" s="26" t="s">
        <v>266</v>
      </c>
      <c r="B387" s="14" t="s">
        <v>146</v>
      </c>
      <c r="C387" s="14" t="s">
        <v>145</v>
      </c>
    </row>
    <row r="388" spans="1:3">
      <c r="A388" s="26" t="s">
        <v>266</v>
      </c>
      <c r="B388" s="14" t="s">
        <v>288</v>
      </c>
      <c r="C388" s="14" t="s">
        <v>335</v>
      </c>
    </row>
    <row r="389" spans="1:3">
      <c r="A389" s="26" t="s">
        <v>266</v>
      </c>
      <c r="B389" s="14" t="s">
        <v>296</v>
      </c>
      <c r="C389" s="14" t="s">
        <v>297</v>
      </c>
    </row>
    <row r="390" spans="1:3">
      <c r="A390" s="26" t="s">
        <v>266</v>
      </c>
      <c r="B390" s="14" t="s">
        <v>306</v>
      </c>
      <c r="C390" s="14" t="s">
        <v>363</v>
      </c>
    </row>
    <row r="391" spans="1:3">
      <c r="A391" s="26" t="s">
        <v>266</v>
      </c>
      <c r="B391" s="14" t="s">
        <v>323</v>
      </c>
      <c r="C391" s="14" t="s">
        <v>356</v>
      </c>
    </row>
    <row r="392" spans="1:3">
      <c r="A392" s="26" t="s">
        <v>266</v>
      </c>
      <c r="B392" s="14" t="s">
        <v>122</v>
      </c>
      <c r="C392" s="14" t="s">
        <v>121</v>
      </c>
    </row>
    <row r="393" spans="1:3">
      <c r="A393" s="26" t="s">
        <v>266</v>
      </c>
      <c r="B393" s="14" t="s">
        <v>292</v>
      </c>
      <c r="C393" s="14" t="s">
        <v>357</v>
      </c>
    </row>
    <row r="394" spans="1:3">
      <c r="A394" s="26" t="s">
        <v>266</v>
      </c>
      <c r="B394" s="14" t="s">
        <v>327</v>
      </c>
      <c r="C394" s="14" t="s">
        <v>365</v>
      </c>
    </row>
    <row r="395" spans="1:3">
      <c r="A395" s="26" t="s">
        <v>266</v>
      </c>
      <c r="B395" s="14" t="s">
        <v>329</v>
      </c>
      <c r="C395" s="14" t="s">
        <v>358</v>
      </c>
    </row>
    <row r="396" spans="1:3">
      <c r="A396" s="26" t="s">
        <v>266</v>
      </c>
      <c r="B396" s="14" t="s">
        <v>331</v>
      </c>
      <c r="C396" s="14" t="s">
        <v>332</v>
      </c>
    </row>
    <row r="397" spans="1:3">
      <c r="A397" s="26" t="s">
        <v>266</v>
      </c>
      <c r="B397" s="14" t="s">
        <v>333</v>
      </c>
      <c r="C397" s="14" t="s">
        <v>359</v>
      </c>
    </row>
    <row r="398" spans="1:3">
      <c r="A398" s="26" t="s">
        <v>266</v>
      </c>
      <c r="B398" s="14" t="s">
        <v>316</v>
      </c>
      <c r="C398" s="14" t="s">
        <v>364</v>
      </c>
    </row>
    <row r="399" spans="1:3">
      <c r="A399" s="26" t="s">
        <v>266</v>
      </c>
      <c r="B399" s="14" t="s">
        <v>298</v>
      </c>
      <c r="C399" s="14" t="s">
        <v>299</v>
      </c>
    </row>
    <row r="400" spans="1:3">
      <c r="A400" s="26" t="s">
        <v>268</v>
      </c>
      <c r="B400" s="14" t="s">
        <v>274</v>
      </c>
      <c r="C400" s="14" t="s">
        <v>361</v>
      </c>
    </row>
    <row r="401" spans="1:3">
      <c r="A401" s="26" t="s">
        <v>268</v>
      </c>
      <c r="B401" s="14" t="s">
        <v>282</v>
      </c>
      <c r="C401" s="14" t="s">
        <v>321</v>
      </c>
    </row>
    <row r="402" spans="1:3">
      <c r="A402" s="26" t="s">
        <v>268</v>
      </c>
      <c r="B402" s="14" t="s">
        <v>144</v>
      </c>
      <c r="C402" s="14" t="s">
        <v>353</v>
      </c>
    </row>
    <row r="403" spans="1:3">
      <c r="A403" s="26" t="s">
        <v>268</v>
      </c>
      <c r="B403" s="14" t="s">
        <v>284</v>
      </c>
      <c r="C403" s="14" t="s">
        <v>354</v>
      </c>
    </row>
    <row r="404" spans="1:3">
      <c r="A404" s="26" t="s">
        <v>268</v>
      </c>
      <c r="B404" s="14" t="s">
        <v>286</v>
      </c>
      <c r="C404" s="14" t="s">
        <v>355</v>
      </c>
    </row>
    <row r="405" spans="1:3">
      <c r="A405" s="26" t="s">
        <v>268</v>
      </c>
      <c r="B405" s="14" t="s">
        <v>150</v>
      </c>
      <c r="C405" s="14" t="s">
        <v>154</v>
      </c>
    </row>
    <row r="406" spans="1:3">
      <c r="A406" s="26" t="s">
        <v>268</v>
      </c>
      <c r="B406" s="14" t="s">
        <v>146</v>
      </c>
      <c r="C406" s="14" t="s">
        <v>145</v>
      </c>
    </row>
    <row r="407" spans="1:3">
      <c r="A407" s="26" t="s">
        <v>268</v>
      </c>
      <c r="B407" s="14" t="s">
        <v>288</v>
      </c>
      <c r="C407" s="14" t="s">
        <v>335</v>
      </c>
    </row>
    <row r="408" spans="1:3">
      <c r="A408" s="26" t="s">
        <v>268</v>
      </c>
      <c r="B408" s="14" t="s">
        <v>296</v>
      </c>
      <c r="C408" s="14" t="s">
        <v>297</v>
      </c>
    </row>
    <row r="409" spans="1:3">
      <c r="A409" s="26" t="s">
        <v>268</v>
      </c>
      <c r="B409" s="14" t="s">
        <v>323</v>
      </c>
      <c r="C409" s="14" t="s">
        <v>356</v>
      </c>
    </row>
    <row r="410" spans="1:3">
      <c r="A410" s="26" t="s">
        <v>268</v>
      </c>
      <c r="B410" s="14" t="s">
        <v>338</v>
      </c>
      <c r="C410" s="14" t="s">
        <v>367</v>
      </c>
    </row>
    <row r="411" spans="1:3">
      <c r="A411" s="26" t="s">
        <v>268</v>
      </c>
      <c r="B411" s="14" t="s">
        <v>128</v>
      </c>
      <c r="C411" s="14" t="s">
        <v>127</v>
      </c>
    </row>
    <row r="412" spans="1:3">
      <c r="A412" s="26" t="s">
        <v>268</v>
      </c>
      <c r="B412" s="14" t="s">
        <v>292</v>
      </c>
      <c r="C412" s="14" t="s">
        <v>357</v>
      </c>
    </row>
    <row r="413" spans="1:3">
      <c r="A413" s="26" t="s">
        <v>268</v>
      </c>
      <c r="B413" s="14" t="s">
        <v>327</v>
      </c>
      <c r="C413" s="14" t="s">
        <v>365</v>
      </c>
    </row>
    <row r="414" spans="1:3">
      <c r="A414" s="26" t="s">
        <v>268</v>
      </c>
      <c r="B414" s="14" t="s">
        <v>329</v>
      </c>
      <c r="C414" s="14" t="s">
        <v>358</v>
      </c>
    </row>
    <row r="415" spans="1:3">
      <c r="A415" s="26" t="s">
        <v>268</v>
      </c>
      <c r="B415" s="14" t="s">
        <v>331</v>
      </c>
      <c r="C415" s="14" t="s">
        <v>332</v>
      </c>
    </row>
    <row r="416" spans="1:3">
      <c r="A416" s="26" t="s">
        <v>268</v>
      </c>
      <c r="B416" s="14" t="s">
        <v>333</v>
      </c>
      <c r="C416" s="14" t="s">
        <v>359</v>
      </c>
    </row>
    <row r="417" spans="1:3">
      <c r="A417" s="26" t="s">
        <v>268</v>
      </c>
      <c r="B417" s="14" t="s">
        <v>340</v>
      </c>
      <c r="C417" s="14" t="s">
        <v>368</v>
      </c>
    </row>
    <row r="418" spans="1:3">
      <c r="A418" s="26" t="s">
        <v>268</v>
      </c>
      <c r="B418" s="14" t="s">
        <v>298</v>
      </c>
      <c r="C418" s="14" t="s">
        <v>299</v>
      </c>
    </row>
    <row r="419" spans="1:3">
      <c r="A419" s="26" t="s">
        <v>270</v>
      </c>
      <c r="B419" s="14" t="s">
        <v>274</v>
      </c>
      <c r="C419" s="14" t="s">
        <v>361</v>
      </c>
    </row>
    <row r="420" spans="1:3">
      <c r="A420" s="26" t="s">
        <v>270</v>
      </c>
      <c r="B420" s="14" t="s">
        <v>276</v>
      </c>
      <c r="C420" s="14" t="s">
        <v>352</v>
      </c>
    </row>
    <row r="421" spans="1:3">
      <c r="A421" s="26" t="s">
        <v>270</v>
      </c>
      <c r="B421" s="14" t="s">
        <v>282</v>
      </c>
      <c r="C421" s="14" t="s">
        <v>321</v>
      </c>
    </row>
    <row r="422" spans="1:3">
      <c r="A422" s="26" t="s">
        <v>270</v>
      </c>
      <c r="B422" s="14" t="s">
        <v>144</v>
      </c>
      <c r="C422" s="14" t="s">
        <v>353</v>
      </c>
    </row>
    <row r="423" spans="1:3">
      <c r="A423" s="26" t="s">
        <v>270</v>
      </c>
      <c r="B423" s="14" t="s">
        <v>284</v>
      </c>
      <c r="C423" s="14" t="s">
        <v>354</v>
      </c>
    </row>
    <row r="424" spans="1:3">
      <c r="A424" s="26" t="s">
        <v>270</v>
      </c>
      <c r="B424" s="14" t="s">
        <v>286</v>
      </c>
      <c r="C424" s="14" t="s">
        <v>355</v>
      </c>
    </row>
    <row r="425" spans="1:3">
      <c r="A425" s="26" t="s">
        <v>270</v>
      </c>
      <c r="B425" s="14" t="s">
        <v>150</v>
      </c>
      <c r="C425" s="14" t="s">
        <v>154</v>
      </c>
    </row>
    <row r="426" spans="1:3">
      <c r="A426" s="26" t="s">
        <v>270</v>
      </c>
      <c r="B426" s="14" t="s">
        <v>146</v>
      </c>
      <c r="C426" s="14" t="s">
        <v>145</v>
      </c>
    </row>
    <row r="427" spans="1:3">
      <c r="A427" s="26" t="s">
        <v>270</v>
      </c>
      <c r="B427" s="14" t="s">
        <v>288</v>
      </c>
      <c r="C427" s="14" t="s">
        <v>335</v>
      </c>
    </row>
    <row r="428" spans="1:3">
      <c r="A428" s="26" t="s">
        <v>270</v>
      </c>
      <c r="B428" s="14" t="s">
        <v>296</v>
      </c>
      <c r="C428" s="14" t="s">
        <v>297</v>
      </c>
    </row>
    <row r="429" spans="1:3">
      <c r="A429" s="26" t="s">
        <v>270</v>
      </c>
      <c r="B429" s="14" t="s">
        <v>323</v>
      </c>
      <c r="C429" s="14" t="s">
        <v>356</v>
      </c>
    </row>
    <row r="430" spans="1:3">
      <c r="A430" s="26" t="s">
        <v>270</v>
      </c>
      <c r="B430" s="14" t="s">
        <v>292</v>
      </c>
      <c r="C430" s="14" t="s">
        <v>357</v>
      </c>
    </row>
    <row r="431" spans="1:3">
      <c r="A431" s="26" t="s">
        <v>270</v>
      </c>
      <c r="B431" s="14" t="s">
        <v>327</v>
      </c>
      <c r="C431" s="14" t="s">
        <v>365</v>
      </c>
    </row>
    <row r="432" spans="1:3">
      <c r="A432" s="26" t="s">
        <v>270</v>
      </c>
      <c r="B432" s="14" t="s">
        <v>329</v>
      </c>
      <c r="C432" s="14" t="s">
        <v>358</v>
      </c>
    </row>
    <row r="433" spans="1:3">
      <c r="A433" s="26" t="s">
        <v>270</v>
      </c>
      <c r="B433" s="14" t="s">
        <v>331</v>
      </c>
      <c r="C433" s="14" t="s">
        <v>332</v>
      </c>
    </row>
    <row r="434" spans="1:3">
      <c r="A434" s="26" t="s">
        <v>270</v>
      </c>
      <c r="B434" s="14" t="s">
        <v>333</v>
      </c>
      <c r="C434" s="14" t="s">
        <v>359</v>
      </c>
    </row>
    <row r="435" spans="1:3">
      <c r="A435" s="26" t="s">
        <v>270</v>
      </c>
      <c r="B435" s="14" t="s">
        <v>134</v>
      </c>
      <c r="C435" s="14" t="s">
        <v>133</v>
      </c>
    </row>
    <row r="436" spans="1:3">
      <c r="A436" s="26" t="s">
        <v>270</v>
      </c>
      <c r="B436" s="14" t="s">
        <v>294</v>
      </c>
      <c r="C436" s="14" t="s">
        <v>360</v>
      </c>
    </row>
    <row r="437" spans="1:3" ht="13.5" thickBot="1">
      <c r="A437" s="27" t="s">
        <v>270</v>
      </c>
      <c r="B437" s="18" t="s">
        <v>298</v>
      </c>
      <c r="C437" s="18" t="s">
        <v>299</v>
      </c>
    </row>
  </sheetData>
  <autoFilter ref="A2:C437"/>
  <phoneticPr fontId="0" type="noConversion"/>
  <pageMargins left="0.75" right="0.75" top="1" bottom="1" header="0.4921259845" footer="0.492125984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pane ySplit="2" topLeftCell="A3" activePane="bottomLeft" state="frozen"/>
      <selection pane="bottomLeft" activeCell="B9" sqref="B9:C9"/>
    </sheetView>
  </sheetViews>
  <sheetFormatPr defaultColWidth="11.42578125" defaultRowHeight="12.75"/>
  <cols>
    <col min="1" max="1" width="11.42578125" customWidth="1"/>
    <col min="2" max="2" width="14.85546875" bestFit="1" customWidth="1"/>
    <col min="3" max="3" width="35" bestFit="1" customWidth="1"/>
  </cols>
  <sheetData>
    <row r="1" spans="1:3" s="23" customFormat="1" ht="13.5" thickBot="1">
      <c r="B1" s="23" t="s">
        <v>426</v>
      </c>
    </row>
    <row r="2" spans="1:3" ht="13.5" thickBot="1">
      <c r="A2" s="28" t="s">
        <v>232</v>
      </c>
      <c r="B2" s="11" t="s">
        <v>233</v>
      </c>
      <c r="C2" s="13" t="s">
        <v>234</v>
      </c>
    </row>
    <row r="3" spans="1:3">
      <c r="A3" s="62" t="s">
        <v>118</v>
      </c>
      <c r="B3" s="33" t="s">
        <v>131</v>
      </c>
      <c r="C3" s="34" t="s">
        <v>235</v>
      </c>
    </row>
    <row r="4" spans="1:3">
      <c r="A4" s="63" t="s">
        <v>118</v>
      </c>
      <c r="B4" s="4" t="s">
        <v>138</v>
      </c>
      <c r="C4" s="5" t="s">
        <v>236</v>
      </c>
    </row>
    <row r="5" spans="1:3">
      <c r="A5" s="63" t="s">
        <v>118</v>
      </c>
      <c r="B5" s="4" t="s">
        <v>237</v>
      </c>
      <c r="C5" s="5" t="s">
        <v>238</v>
      </c>
    </row>
    <row r="6" spans="1:3">
      <c r="A6" s="63" t="s">
        <v>118</v>
      </c>
      <c r="B6" s="4" t="s">
        <v>239</v>
      </c>
      <c r="C6" s="5" t="s">
        <v>240</v>
      </c>
    </row>
    <row r="7" spans="1:3">
      <c r="A7" s="63" t="s">
        <v>118</v>
      </c>
      <c r="B7" s="4" t="s">
        <v>241</v>
      </c>
      <c r="C7" s="5" t="s">
        <v>242</v>
      </c>
    </row>
    <row r="8" spans="1:3">
      <c r="A8" s="63" t="s">
        <v>118</v>
      </c>
      <c r="B8" s="4" t="s">
        <v>153</v>
      </c>
      <c r="C8" s="5" t="s">
        <v>243</v>
      </c>
    </row>
    <row r="9" spans="1:3">
      <c r="A9" s="63" t="s">
        <v>118</v>
      </c>
      <c r="B9" s="26" t="s">
        <v>244</v>
      </c>
      <c r="C9" s="16" t="s">
        <v>245</v>
      </c>
    </row>
    <row r="10" spans="1:3">
      <c r="A10" s="63" t="s">
        <v>118</v>
      </c>
      <c r="B10" s="26" t="s">
        <v>246</v>
      </c>
      <c r="C10" s="16" t="s">
        <v>247</v>
      </c>
    </row>
    <row r="11" spans="1:3">
      <c r="A11" s="63" t="s">
        <v>118</v>
      </c>
      <c r="B11" s="26" t="s">
        <v>132</v>
      </c>
      <c r="C11" s="16" t="s">
        <v>248</v>
      </c>
    </row>
    <row r="12" spans="1:3">
      <c r="A12" s="63" t="s">
        <v>118</v>
      </c>
      <c r="B12" s="26" t="s">
        <v>249</v>
      </c>
      <c r="C12" s="16" t="s">
        <v>250</v>
      </c>
    </row>
    <row r="13" spans="1:3">
      <c r="A13" s="63" t="s">
        <v>118</v>
      </c>
      <c r="B13" s="26" t="s">
        <v>119</v>
      </c>
      <c r="C13" s="16" t="s">
        <v>251</v>
      </c>
    </row>
    <row r="14" spans="1:3">
      <c r="A14" s="63" t="s">
        <v>118</v>
      </c>
      <c r="B14" s="26" t="s">
        <v>135</v>
      </c>
      <c r="C14" s="16" t="s">
        <v>252</v>
      </c>
    </row>
    <row r="15" spans="1:3">
      <c r="A15" s="63" t="s">
        <v>118</v>
      </c>
      <c r="B15" s="4" t="s">
        <v>125</v>
      </c>
      <c r="C15" s="16" t="s">
        <v>253</v>
      </c>
    </row>
    <row r="16" spans="1:3">
      <c r="A16" s="63" t="s">
        <v>118</v>
      </c>
      <c r="B16" s="4" t="s">
        <v>254</v>
      </c>
      <c r="C16" s="16" t="s">
        <v>255</v>
      </c>
    </row>
    <row r="17" spans="1:3">
      <c r="A17" s="63" t="s">
        <v>118</v>
      </c>
      <c r="B17" s="4" t="s">
        <v>256</v>
      </c>
      <c r="C17" s="16" t="s">
        <v>257</v>
      </c>
    </row>
    <row r="18" spans="1:3">
      <c r="A18" s="63" t="s">
        <v>118</v>
      </c>
      <c r="B18" s="26" t="s">
        <v>258</v>
      </c>
      <c r="C18" s="16" t="s">
        <v>259</v>
      </c>
    </row>
    <row r="19" spans="1:3">
      <c r="A19" s="63" t="s">
        <v>118</v>
      </c>
      <c r="B19" s="4" t="s">
        <v>260</v>
      </c>
      <c r="C19" s="16" t="s">
        <v>261</v>
      </c>
    </row>
    <row r="20" spans="1:3">
      <c r="A20" s="63" t="s">
        <v>118</v>
      </c>
      <c r="B20" s="4" t="s">
        <v>262</v>
      </c>
      <c r="C20" s="5" t="s">
        <v>263</v>
      </c>
    </row>
    <row r="21" spans="1:3">
      <c r="A21" s="63" t="s">
        <v>118</v>
      </c>
      <c r="B21" s="4" t="s">
        <v>264</v>
      </c>
      <c r="C21" s="5" t="s">
        <v>265</v>
      </c>
    </row>
    <row r="22" spans="1:3">
      <c r="A22" s="63" t="s">
        <v>118</v>
      </c>
      <c r="B22" s="4" t="s">
        <v>266</v>
      </c>
      <c r="C22" s="5" t="s">
        <v>267</v>
      </c>
    </row>
    <row r="23" spans="1:3">
      <c r="A23" s="63" t="s">
        <v>118</v>
      </c>
      <c r="B23" s="4" t="s">
        <v>268</v>
      </c>
      <c r="C23" s="5" t="s">
        <v>269</v>
      </c>
    </row>
    <row r="24" spans="1:3" ht="13.5" thickBot="1">
      <c r="A24" s="64" t="s">
        <v>118</v>
      </c>
      <c r="B24" s="6" t="s">
        <v>270</v>
      </c>
      <c r="C24" s="8" t="s">
        <v>271</v>
      </c>
    </row>
  </sheetData>
  <phoneticPr fontId="0" type="noConversion"/>
  <pageMargins left="0.75" right="0.75" top="1" bottom="1" header="0.4921259845" footer="0.4921259845"/>
  <pageSetup paperSize="9"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zoomScaleNormal="100" workbookViewId="0">
      <selection activeCell="A18" sqref="A18"/>
    </sheetView>
  </sheetViews>
  <sheetFormatPr defaultRowHeight="12.75"/>
  <cols>
    <col min="1" max="1" width="39.85546875" customWidth="1"/>
  </cols>
  <sheetData>
    <row r="1" spans="1:2" ht="26.25" thickBot="1">
      <c r="A1" s="456" t="s">
        <v>1558</v>
      </c>
      <c r="B1" s="457"/>
    </row>
    <row r="2" spans="1:2">
      <c r="A2" s="437" t="s">
        <v>149</v>
      </c>
      <c r="B2" s="439">
        <f>COUNTIF(BJFS!L:L,"FAG-35388 FCTIONAL ANALOG I/O")</f>
        <v>57</v>
      </c>
    </row>
    <row r="3" spans="1:2">
      <c r="A3" s="437" t="s">
        <v>277</v>
      </c>
      <c r="B3" s="439">
        <f>COUNTIF(BJFS!L:L,"PPU3-35382 PWR PROCESSOR UNIT")</f>
        <v>41</v>
      </c>
    </row>
    <row r="4" spans="1:2">
      <c r="A4" s="437" t="s">
        <v>145</v>
      </c>
      <c r="B4" s="439">
        <f>COUNTIF(BJFS!L:L,"CMP-35389 CORE MPC PROCESSOR B")</f>
        <v>32</v>
      </c>
    </row>
    <row r="5" spans="1:2">
      <c r="A5" s="437" t="s">
        <v>285</v>
      </c>
      <c r="B5" s="439">
        <f>COUNTIF(BJFS!L:L,"DSO-35386 DISCRETE SAFETY OUT BLOC")</f>
        <v>26</v>
      </c>
    </row>
    <row r="6" spans="1:2">
      <c r="A6" s="437" t="s">
        <v>143</v>
      </c>
      <c r="B6" s="439">
        <f>COUNTIF(BJFS!L:L,"DSI-35384 DISCRETE SFTY INPUT BLOC")</f>
        <v>22</v>
      </c>
    </row>
    <row r="7" spans="1:2">
      <c r="A7" s="437" t="s">
        <v>291</v>
      </c>
      <c r="B7" s="439">
        <f>COUNTIF(BJFS!L:L,"GTW0-35393 GATEWAY BLOC")</f>
        <v>21</v>
      </c>
    </row>
    <row r="8" spans="1:2">
      <c r="A8" s="437" t="s">
        <v>297</v>
      </c>
      <c r="B8" s="439">
        <f>COUNTIF(BJFS!L:L,"DLU-35392 DATA LOGGER UNIT BLO")</f>
        <v>18</v>
      </c>
    </row>
    <row r="9" spans="1:2">
      <c r="A9" s="437" t="s">
        <v>287</v>
      </c>
      <c r="B9" s="439">
        <f>COUNTIF(BJFS!L:L,"FDO-35387 FUNCTIONAL DISC OUT")</f>
        <v>16</v>
      </c>
    </row>
    <row r="10" spans="1:2">
      <c r="A10" s="437" t="s">
        <v>283</v>
      </c>
      <c r="B10" s="439">
        <f>COUNTIF(BJFS!L:L,"PSO-35383 PWR DSC SFTY DSC OUT BLOC")</f>
        <v>11</v>
      </c>
    </row>
    <row r="11" spans="1:2">
      <c r="A11" s="437" t="s">
        <v>289</v>
      </c>
      <c r="B11" s="439">
        <f>COUNTIF(BJFS!L:L,"CBS-35391 CORE BEACON SYSTEM BLOC")</f>
        <v>10</v>
      </c>
    </row>
    <row r="12" spans="1:2">
      <c r="A12" s="437" t="s">
        <v>151</v>
      </c>
      <c r="B12" s="439">
        <f>COUNTIF(BJFS!L:L,"FDI6-35385 FUNCT DISC IN 110V")</f>
        <v>4</v>
      </c>
    </row>
    <row r="13" spans="1:2" ht="13.5" thickBot="1">
      <c r="A13" s="438" t="s">
        <v>295</v>
      </c>
      <c r="B13" s="440">
        <f>COUNTIF(BJFS!L:L,"CONVERTER 172W")</f>
        <v>2</v>
      </c>
    </row>
  </sheetData>
  <sortState ref="A2:B13">
    <sortCondition descending="1" ref="B2:B13"/>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Operating procedure</vt:lpstr>
      <vt:lpstr>BJFS</vt:lpstr>
      <vt:lpstr>SHL12</vt:lpstr>
      <vt:lpstr>Data_2</vt:lpstr>
      <vt:lpstr>Definitions</vt:lpstr>
      <vt:lpstr>Rack_board_list</vt:lpstr>
      <vt:lpstr>Rack_list</vt:lpstr>
      <vt:lpstr>METRIC</vt:lpstr>
    </vt:vector>
  </TitlesOfParts>
  <Manager>Alexandre Crassant</Manager>
  <Company>ALSTOM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UNIVIC_measurement system</dc:title>
  <dc:subject>Measurement system</dc:subject>
  <dc:creator>acrassan</dc:creator>
  <cp:lastModifiedBy>LECHIARA Florian</cp:lastModifiedBy>
  <dcterms:created xsi:type="dcterms:W3CDTF">2010-05-11T13:53:17Z</dcterms:created>
  <dcterms:modified xsi:type="dcterms:W3CDTF">2012-03-12T03:05:19Z</dcterms:modified>
  <cp:category>Template</cp:category>
</cp:coreProperties>
</file>